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0440"/>
  </bookViews>
  <sheets>
    <sheet name="PREDRAČUN - OLJA IN MAZIVA" sheetId="43" r:id="rId1"/>
  </sheets>
  <definedNames>
    <definedName name="_xlnm._FilterDatabase" localSheetId="0" hidden="1">'PREDRAČUN - OLJA IN MAZIVA'!$A$8:$U$427</definedName>
    <definedName name="_xlnm.Print_Titles" localSheetId="0">'PREDRAČUN - OLJA IN MAZIVA'!$1:$9</definedName>
  </definedNames>
  <calcPr calcId="162913"/>
</workbook>
</file>

<file path=xl/calcChain.xml><?xml version="1.0" encoding="utf-8"?>
<calcChain xmlns="http://schemas.openxmlformats.org/spreadsheetml/2006/main">
  <c r="M11" i="43" l="1"/>
  <c r="K388" i="43" l="1"/>
  <c r="R320" i="43" l="1"/>
  <c r="S320" i="43" s="1"/>
  <c r="Q320" i="43"/>
  <c r="M320" i="43"/>
  <c r="K320" i="43"/>
  <c r="L320" i="43" s="1"/>
  <c r="R319" i="43"/>
  <c r="S319" i="43" s="1"/>
  <c r="Q319" i="43"/>
  <c r="M319" i="43"/>
  <c r="K319" i="43"/>
  <c r="L319" i="43" s="1"/>
  <c r="R318" i="43"/>
  <c r="S318" i="43" s="1"/>
  <c r="Q318" i="43"/>
  <c r="M318" i="43"/>
  <c r="K318" i="43"/>
  <c r="L318" i="43" s="1"/>
  <c r="N320" i="43" l="1"/>
  <c r="O320" i="43" s="1"/>
  <c r="P320" i="43" s="1"/>
  <c r="N319" i="43"/>
  <c r="O319" i="43" s="1"/>
  <c r="P319" i="43" s="1"/>
  <c r="N318" i="43"/>
  <c r="O318" i="43" s="1"/>
  <c r="P318" i="43" s="1"/>
  <c r="R371" i="43" l="1"/>
  <c r="Q371" i="43"/>
  <c r="M371" i="43"/>
  <c r="N371" i="43" s="1"/>
  <c r="K371" i="43"/>
  <c r="L371" i="43" s="1"/>
  <c r="R370" i="43"/>
  <c r="S370" i="43" s="1"/>
  <c r="Q370" i="43"/>
  <c r="M370" i="43"/>
  <c r="N370" i="43" s="1"/>
  <c r="K370" i="43"/>
  <c r="L370" i="43" s="1"/>
  <c r="R395" i="43"/>
  <c r="S395" i="43" s="1"/>
  <c r="Q395" i="43"/>
  <c r="M395" i="43"/>
  <c r="N395" i="43" s="1"/>
  <c r="K395" i="43"/>
  <c r="L395" i="43" s="1"/>
  <c r="R317" i="43"/>
  <c r="S317" i="43" s="1"/>
  <c r="Q317" i="43"/>
  <c r="M317" i="43"/>
  <c r="K317" i="43"/>
  <c r="L317" i="43" s="1"/>
  <c r="R316" i="43"/>
  <c r="S316" i="43" s="1"/>
  <c r="Q316" i="43"/>
  <c r="M316" i="43"/>
  <c r="K316" i="43"/>
  <c r="L316" i="43" s="1"/>
  <c r="O370" i="43" l="1"/>
  <c r="O371" i="43"/>
  <c r="O395" i="43"/>
  <c r="P395" i="43" s="1"/>
  <c r="N317" i="43"/>
  <c r="O317" i="43" s="1"/>
  <c r="P317" i="43" s="1"/>
  <c r="N316" i="43"/>
  <c r="O316" i="43" s="1"/>
  <c r="P316" i="43" s="1"/>
  <c r="R315" i="43"/>
  <c r="S315" i="43" s="1"/>
  <c r="Q315" i="43"/>
  <c r="M315" i="43"/>
  <c r="N315" i="43" s="1"/>
  <c r="K315" i="43"/>
  <c r="L315" i="43" s="1"/>
  <c r="P370" i="43" l="1"/>
  <c r="O315" i="43"/>
  <c r="P315" i="43" s="1"/>
  <c r="R314" i="43"/>
  <c r="S314" i="43" s="1"/>
  <c r="Q314" i="43"/>
  <c r="M314" i="43"/>
  <c r="K314" i="43"/>
  <c r="L314" i="43" s="1"/>
  <c r="R313" i="43"/>
  <c r="S313" i="43" s="1"/>
  <c r="Q313" i="43"/>
  <c r="M313" i="43"/>
  <c r="K313" i="43"/>
  <c r="L313" i="43" s="1"/>
  <c r="R312" i="43"/>
  <c r="S312" i="43" s="1"/>
  <c r="Q312" i="43"/>
  <c r="M312" i="43"/>
  <c r="N312" i="43" s="1"/>
  <c r="K312" i="43"/>
  <c r="L312" i="43" s="1"/>
  <c r="R311" i="43"/>
  <c r="S311" i="43" s="1"/>
  <c r="Q311" i="43"/>
  <c r="M311" i="43"/>
  <c r="N311" i="43" s="1"/>
  <c r="K311" i="43"/>
  <c r="L311" i="43" s="1"/>
  <c r="R431" i="43"/>
  <c r="Q431" i="43"/>
  <c r="M431" i="43"/>
  <c r="K431" i="43"/>
  <c r="L431" i="43" s="1"/>
  <c r="R430" i="43"/>
  <c r="S430" i="43" s="1"/>
  <c r="Q430" i="43"/>
  <c r="M430" i="43"/>
  <c r="N430" i="43" s="1"/>
  <c r="K430" i="43"/>
  <c r="L430" i="43" s="1"/>
  <c r="R429" i="43"/>
  <c r="S429" i="43" s="1"/>
  <c r="Q429" i="43"/>
  <c r="M429" i="43"/>
  <c r="N429" i="43" s="1"/>
  <c r="K429" i="43"/>
  <c r="L429" i="43" s="1"/>
  <c r="R310" i="43"/>
  <c r="S310" i="43" s="1"/>
  <c r="Q310" i="43"/>
  <c r="M310" i="43"/>
  <c r="N310" i="43" s="1"/>
  <c r="K310" i="43"/>
  <c r="L310" i="43" s="1"/>
  <c r="R115" i="43"/>
  <c r="Q115" i="43"/>
  <c r="M115" i="43"/>
  <c r="K115" i="43"/>
  <c r="L115" i="43" s="1"/>
  <c r="R114" i="43"/>
  <c r="S114" i="43" s="1"/>
  <c r="Q114" i="43"/>
  <c r="M114" i="43"/>
  <c r="N114" i="43" s="1"/>
  <c r="K114" i="43"/>
  <c r="L114" i="43" s="1"/>
  <c r="R113" i="43"/>
  <c r="Q113" i="43"/>
  <c r="M113" i="43"/>
  <c r="N113" i="43" s="1"/>
  <c r="K113" i="43"/>
  <c r="L113" i="43" s="1"/>
  <c r="R112" i="43"/>
  <c r="S112" i="43" s="1"/>
  <c r="Q112" i="43"/>
  <c r="M112" i="43"/>
  <c r="K112" i="43"/>
  <c r="L112" i="43" s="1"/>
  <c r="R111" i="43"/>
  <c r="Q111" i="43"/>
  <c r="M111" i="43"/>
  <c r="N111" i="43" s="1"/>
  <c r="K111" i="43"/>
  <c r="L111" i="43" s="1"/>
  <c r="R110" i="43"/>
  <c r="S110" i="43" s="1"/>
  <c r="Q110" i="43"/>
  <c r="M110" i="43"/>
  <c r="K110" i="43"/>
  <c r="L110" i="43" s="1"/>
  <c r="N313" i="43" l="1"/>
  <c r="O313" i="43" s="1"/>
  <c r="P313" i="43" s="1"/>
  <c r="N314" i="43"/>
  <c r="O314" i="43" s="1"/>
  <c r="P314" i="43" s="1"/>
  <c r="O312" i="43"/>
  <c r="P312" i="43" s="1"/>
  <c r="O311" i="43"/>
  <c r="P311" i="43" s="1"/>
  <c r="N431" i="43"/>
  <c r="O431" i="43" s="1"/>
  <c r="O430" i="43"/>
  <c r="O429" i="43"/>
  <c r="P429" i="43" s="1"/>
  <c r="O310" i="43"/>
  <c r="P310" i="43" s="1"/>
  <c r="N115" i="43"/>
  <c r="O115" i="43" s="1"/>
  <c r="O114" i="43"/>
  <c r="N112" i="43"/>
  <c r="O112" i="43" s="1"/>
  <c r="O113" i="43"/>
  <c r="N110" i="43"/>
  <c r="O110" i="43" s="1"/>
  <c r="O111" i="43"/>
  <c r="P430" i="43" l="1"/>
  <c r="P110" i="43"/>
  <c r="P112" i="43"/>
  <c r="P114" i="43"/>
  <c r="R428" i="43" l="1"/>
  <c r="S428" i="43" s="1"/>
  <c r="Q428" i="43"/>
  <c r="M428" i="43"/>
  <c r="K428" i="43"/>
  <c r="L428" i="43" s="1"/>
  <c r="R327" i="43"/>
  <c r="Q327" i="43"/>
  <c r="M327" i="43"/>
  <c r="K327" i="43"/>
  <c r="L327" i="43" s="1"/>
  <c r="R326" i="43"/>
  <c r="S326" i="43" s="1"/>
  <c r="Q326" i="43"/>
  <c r="M326" i="43"/>
  <c r="N326" i="43" s="1"/>
  <c r="K326" i="43"/>
  <c r="L326" i="43" s="1"/>
  <c r="R325" i="43"/>
  <c r="S325" i="43" s="1"/>
  <c r="Q325" i="43"/>
  <c r="M325" i="43"/>
  <c r="K325" i="43"/>
  <c r="L325" i="43" s="1"/>
  <c r="N428" i="43" l="1"/>
  <c r="O428" i="43" s="1"/>
  <c r="P428" i="43" s="1"/>
  <c r="N325" i="43"/>
  <c r="O325" i="43" s="1"/>
  <c r="O326" i="43"/>
  <c r="N327" i="43"/>
  <c r="O327" i="43" s="1"/>
  <c r="A135" i="43"/>
  <c r="A136" i="43" s="1"/>
  <c r="A137" i="43" s="1"/>
  <c r="A138" i="43" s="1"/>
  <c r="A139" i="43" s="1"/>
  <c r="A140" i="43" s="1"/>
  <c r="A141" i="43" s="1"/>
  <c r="A142" i="43" s="1"/>
  <c r="A143" i="43" s="1"/>
  <c r="A144" i="43" s="1"/>
  <c r="A145" i="43" s="1"/>
  <c r="A146" i="43" s="1"/>
  <c r="A147" i="43" s="1"/>
  <c r="A148" i="43" s="1"/>
  <c r="A149" i="43" s="1"/>
  <c r="A150" i="43" s="1"/>
  <c r="A151" i="43" s="1"/>
  <c r="A152" i="43" s="1"/>
  <c r="A153" i="43" s="1"/>
  <c r="A154" i="43" s="1"/>
  <c r="A155" i="43" s="1"/>
  <c r="A156" i="43" s="1"/>
  <c r="A157" i="43" s="1"/>
  <c r="A158" i="43" s="1"/>
  <c r="A159" i="43" s="1"/>
  <c r="A160" i="43" s="1"/>
  <c r="A161" i="43" s="1"/>
  <c r="A162" i="43" s="1"/>
  <c r="A163" i="43" s="1"/>
  <c r="A164" i="43" s="1"/>
  <c r="A165" i="43" s="1"/>
  <c r="A166" i="43" s="1"/>
  <c r="A167" i="43" s="1"/>
  <c r="A168" i="43" s="1"/>
  <c r="A169" i="43" s="1"/>
  <c r="A170" i="43" s="1"/>
  <c r="A171" i="43" s="1"/>
  <c r="A172" i="43" s="1"/>
  <c r="A173" i="43" s="1"/>
  <c r="A174" i="43" s="1"/>
  <c r="A175" i="43" s="1"/>
  <c r="A176" i="43" s="1"/>
  <c r="A177" i="43" s="1"/>
  <c r="A178" i="43" s="1"/>
  <c r="A179" i="43" s="1"/>
  <c r="A180" i="43" s="1"/>
  <c r="A181" i="43" s="1"/>
  <c r="A182" i="43" s="1"/>
  <c r="A183" i="43" s="1"/>
  <c r="A184" i="43" s="1"/>
  <c r="A185" i="43" s="1"/>
  <c r="A186" i="43" s="1"/>
  <c r="A187" i="43" s="1"/>
  <c r="A188" i="43" s="1"/>
  <c r="A189" i="43" s="1"/>
  <c r="A190" i="43" s="1"/>
  <c r="A191" i="43" s="1"/>
  <c r="A192" i="43" s="1"/>
  <c r="A193" i="43" s="1"/>
  <c r="A194" i="43" s="1"/>
  <c r="A195" i="43" s="1"/>
  <c r="A196" i="43" s="1"/>
  <c r="A197" i="43" s="1"/>
  <c r="A198" i="43" s="1"/>
  <c r="A199" i="43" s="1"/>
  <c r="A200" i="43" s="1"/>
  <c r="A201" i="43" s="1"/>
  <c r="A202" i="43" s="1"/>
  <c r="A203" i="43" s="1"/>
  <c r="A204" i="43" s="1"/>
  <c r="A205" i="43" s="1"/>
  <c r="A206" i="43" s="1"/>
  <c r="A207" i="43" s="1"/>
  <c r="A208" i="43" s="1"/>
  <c r="A209" i="43" s="1"/>
  <c r="A210" i="43" s="1"/>
  <c r="A211" i="43" s="1"/>
  <c r="A212" i="43" s="1"/>
  <c r="A213" i="43" s="1"/>
  <c r="A214" i="43" s="1"/>
  <c r="A215" i="43" s="1"/>
  <c r="A216" i="43" s="1"/>
  <c r="A217" i="43" s="1"/>
  <c r="A218" i="43" s="1"/>
  <c r="A219" i="43" s="1"/>
  <c r="A220" i="43" s="1"/>
  <c r="A221" i="43" s="1"/>
  <c r="A222" i="43" s="1"/>
  <c r="A223" i="43" s="1"/>
  <c r="A224" i="43" s="1"/>
  <c r="A225" i="43" s="1"/>
  <c r="A226" i="43" s="1"/>
  <c r="A227" i="43" s="1"/>
  <c r="A228" i="43" s="1"/>
  <c r="A229" i="43" s="1"/>
  <c r="A230" i="43" s="1"/>
  <c r="A231" i="43" s="1"/>
  <c r="A232" i="43" s="1"/>
  <c r="A233" i="43" s="1"/>
  <c r="A234" i="43" s="1"/>
  <c r="A235" i="43" s="1"/>
  <c r="A236" i="43" s="1"/>
  <c r="A237" i="43" s="1"/>
  <c r="A238" i="43" s="1"/>
  <c r="A239" i="43" s="1"/>
  <c r="A240" i="43" s="1"/>
  <c r="A241" i="43" s="1"/>
  <c r="A242" i="43" s="1"/>
  <c r="A243" i="43" s="1"/>
  <c r="A244" i="43" s="1"/>
  <c r="A245" i="43" s="1"/>
  <c r="A246" i="43" s="1"/>
  <c r="A247" i="43" s="1"/>
  <c r="A248" i="43" s="1"/>
  <c r="A249" i="43" s="1"/>
  <c r="A250" i="43" s="1"/>
  <c r="A251" i="43" s="1"/>
  <c r="A252" i="43" s="1"/>
  <c r="A253" i="43" s="1"/>
  <c r="A254" i="43" s="1"/>
  <c r="A255" i="43" s="1"/>
  <c r="A256" i="43" s="1"/>
  <c r="A257" i="43" s="1"/>
  <c r="A258" i="43" s="1"/>
  <c r="A259" i="43" s="1"/>
  <c r="A260" i="43" s="1"/>
  <c r="A261" i="43" s="1"/>
  <c r="A262" i="43" s="1"/>
  <c r="A263" i="43" s="1"/>
  <c r="A264" i="43" s="1"/>
  <c r="A265" i="43" s="1"/>
  <c r="A266" i="43" s="1"/>
  <c r="A267" i="43" s="1"/>
  <c r="A268" i="43" s="1"/>
  <c r="A269" i="43" s="1"/>
  <c r="A270" i="43" s="1"/>
  <c r="A271" i="43" s="1"/>
  <c r="A272" i="43" s="1"/>
  <c r="A273" i="43" s="1"/>
  <c r="A274" i="43" s="1"/>
  <c r="A275" i="43" s="1"/>
  <c r="A276" i="43" s="1"/>
  <c r="A277" i="43" s="1"/>
  <c r="A278" i="43" s="1"/>
  <c r="A279" i="43" s="1"/>
  <c r="A280" i="43" s="1"/>
  <c r="A281" i="43" s="1"/>
  <c r="A282" i="43" s="1"/>
  <c r="A283" i="43" s="1"/>
  <c r="A284" i="43" s="1"/>
  <c r="A285" i="43" s="1"/>
  <c r="A286" i="43" s="1"/>
  <c r="A287" i="43" s="1"/>
  <c r="A288" i="43" s="1"/>
  <c r="A289" i="43" s="1"/>
  <c r="A290" i="43" s="1"/>
  <c r="A291" i="43" s="1"/>
  <c r="A292" i="43" s="1"/>
  <c r="A293" i="43" s="1"/>
  <c r="A294" i="43" s="1"/>
  <c r="A295" i="43" s="1"/>
  <c r="A296" i="43" s="1"/>
  <c r="A297" i="43" s="1"/>
  <c r="A298" i="43" s="1"/>
  <c r="A299" i="43" s="1"/>
  <c r="A300" i="43" s="1"/>
  <c r="A301" i="43" s="1"/>
  <c r="A302" i="43" s="1"/>
  <c r="A303" i="43" s="1"/>
  <c r="A304" i="43" s="1"/>
  <c r="A305" i="43" s="1"/>
  <c r="A306" i="43" s="1"/>
  <c r="A307" i="43" s="1"/>
  <c r="A308" i="43" s="1"/>
  <c r="A309" i="43" s="1"/>
  <c r="A310" i="43" s="1"/>
  <c r="A311" i="43" s="1"/>
  <c r="A312" i="43" s="1"/>
  <c r="A313" i="43" s="1"/>
  <c r="A314" i="43" s="1"/>
  <c r="A315" i="43" s="1"/>
  <c r="A316" i="43" s="1"/>
  <c r="A317" i="43" s="1"/>
  <c r="A318" i="43" s="1"/>
  <c r="A319" i="43" s="1"/>
  <c r="A320" i="43" s="1"/>
  <c r="P325" i="43" l="1"/>
  <c r="R69" i="43"/>
  <c r="S69" i="43" s="1"/>
  <c r="Q69" i="43"/>
  <c r="M69" i="43"/>
  <c r="N69" i="43" s="1"/>
  <c r="O69" i="43" s="1"/>
  <c r="P69" i="43" s="1"/>
  <c r="K69" i="43"/>
  <c r="L69" i="43" s="1"/>
  <c r="R387" i="43" l="1"/>
  <c r="S387" i="43" s="1"/>
  <c r="Q387" i="43"/>
  <c r="M387" i="43"/>
  <c r="N387" i="43" s="1"/>
  <c r="O387" i="43" s="1"/>
  <c r="P387" i="43" s="1"/>
  <c r="K387" i="43"/>
  <c r="L387" i="43" s="1"/>
  <c r="R427" i="43" l="1"/>
  <c r="S427" i="43" s="1"/>
  <c r="Q427" i="43"/>
  <c r="M427" i="43"/>
  <c r="K427" i="43"/>
  <c r="L427" i="43" s="1"/>
  <c r="R426" i="43"/>
  <c r="S426" i="43" s="1"/>
  <c r="Q426" i="43"/>
  <c r="M426" i="43"/>
  <c r="K426" i="43"/>
  <c r="L426" i="43" s="1"/>
  <c r="R425" i="43"/>
  <c r="S425" i="43" s="1"/>
  <c r="Q425" i="43"/>
  <c r="M425" i="43"/>
  <c r="K425" i="43"/>
  <c r="L425" i="43" s="1"/>
  <c r="R424" i="43"/>
  <c r="S424" i="43" s="1"/>
  <c r="Q424" i="43"/>
  <c r="M424" i="43"/>
  <c r="N424" i="43" s="1"/>
  <c r="K424" i="43"/>
  <c r="L424" i="43" s="1"/>
  <c r="R423" i="43"/>
  <c r="S423" i="43" s="1"/>
  <c r="Q423" i="43"/>
  <c r="M423" i="43"/>
  <c r="N423" i="43" s="1"/>
  <c r="K423" i="43"/>
  <c r="L423" i="43" s="1"/>
  <c r="R422" i="43"/>
  <c r="S422" i="43" s="1"/>
  <c r="Q422" i="43"/>
  <c r="M422" i="43"/>
  <c r="N422" i="43" s="1"/>
  <c r="O422" i="43" s="1"/>
  <c r="P422" i="43" s="1"/>
  <c r="K422" i="43"/>
  <c r="L422" i="43" s="1"/>
  <c r="R421" i="43"/>
  <c r="S421" i="43" s="1"/>
  <c r="Q421" i="43"/>
  <c r="M421" i="43"/>
  <c r="K421" i="43"/>
  <c r="L421" i="43" s="1"/>
  <c r="R420" i="43"/>
  <c r="S420" i="43" s="1"/>
  <c r="Q420" i="43"/>
  <c r="M420" i="43"/>
  <c r="K420" i="43"/>
  <c r="L420" i="43" s="1"/>
  <c r="R419" i="43"/>
  <c r="Q419" i="43"/>
  <c r="M419" i="43"/>
  <c r="N419" i="43" s="1"/>
  <c r="K419" i="43"/>
  <c r="L419" i="43" s="1"/>
  <c r="R418" i="43"/>
  <c r="S418" i="43" s="1"/>
  <c r="Q418" i="43"/>
  <c r="M418" i="43"/>
  <c r="K418" i="43"/>
  <c r="L418" i="43" s="1"/>
  <c r="R417" i="43"/>
  <c r="S417" i="43" s="1"/>
  <c r="Q417" i="43"/>
  <c r="M417" i="43"/>
  <c r="N417" i="43" s="1"/>
  <c r="K417" i="43"/>
  <c r="L417" i="43" s="1"/>
  <c r="R416" i="43"/>
  <c r="S416" i="43" s="1"/>
  <c r="Q416" i="43"/>
  <c r="M416" i="43"/>
  <c r="K416" i="43"/>
  <c r="L416" i="43" s="1"/>
  <c r="R415" i="43"/>
  <c r="S415" i="43" s="1"/>
  <c r="Q415" i="43"/>
  <c r="M415" i="43"/>
  <c r="N415" i="43" s="1"/>
  <c r="K415" i="43"/>
  <c r="L415" i="43" s="1"/>
  <c r="R414" i="43"/>
  <c r="S414" i="43" s="1"/>
  <c r="Q414" i="43"/>
  <c r="M414" i="43"/>
  <c r="K414" i="43"/>
  <c r="L414" i="43" s="1"/>
  <c r="R413" i="43"/>
  <c r="S413" i="43" s="1"/>
  <c r="Q413" i="43"/>
  <c r="M413" i="43"/>
  <c r="K413" i="43"/>
  <c r="L413" i="43" s="1"/>
  <c r="R412" i="43"/>
  <c r="Q412" i="43"/>
  <c r="M412" i="43"/>
  <c r="N412" i="43" s="1"/>
  <c r="O412" i="43" s="1"/>
  <c r="K412" i="43"/>
  <c r="L412" i="43" s="1"/>
  <c r="R411" i="43"/>
  <c r="S411" i="43" s="1"/>
  <c r="Q411" i="43"/>
  <c r="M411" i="43"/>
  <c r="N411" i="43" s="1"/>
  <c r="K411" i="43"/>
  <c r="L411" i="43" s="1"/>
  <c r="R410" i="43"/>
  <c r="Q410" i="43"/>
  <c r="M410" i="43"/>
  <c r="N410" i="43" s="1"/>
  <c r="O410" i="43" s="1"/>
  <c r="K410" i="43"/>
  <c r="L410" i="43" s="1"/>
  <c r="R409" i="43"/>
  <c r="Q409" i="43"/>
  <c r="M409" i="43"/>
  <c r="N409" i="43" s="1"/>
  <c r="K409" i="43"/>
  <c r="L409" i="43" s="1"/>
  <c r="R408" i="43"/>
  <c r="Q408" i="43"/>
  <c r="M408" i="43"/>
  <c r="K408" i="43"/>
  <c r="L408" i="43" s="1"/>
  <c r="R407" i="43"/>
  <c r="S407" i="43" s="1"/>
  <c r="Q407" i="43"/>
  <c r="M407" i="43"/>
  <c r="N407" i="43" s="1"/>
  <c r="K407" i="43"/>
  <c r="L407" i="43" s="1"/>
  <c r="R406" i="43"/>
  <c r="Q406" i="43"/>
  <c r="M406" i="43"/>
  <c r="K406" i="43"/>
  <c r="L406" i="43" s="1"/>
  <c r="R405" i="43"/>
  <c r="Q405" i="43"/>
  <c r="M405" i="43"/>
  <c r="N405" i="43" s="1"/>
  <c r="K405" i="43"/>
  <c r="L405" i="43" s="1"/>
  <c r="R404" i="43"/>
  <c r="S404" i="43" s="1"/>
  <c r="Q404" i="43"/>
  <c r="M404" i="43"/>
  <c r="K404" i="43"/>
  <c r="L404" i="43" s="1"/>
  <c r="R403" i="43"/>
  <c r="Q403" i="43"/>
  <c r="M403" i="43"/>
  <c r="N403" i="43" s="1"/>
  <c r="K403" i="43"/>
  <c r="L403" i="43" s="1"/>
  <c r="R402" i="43"/>
  <c r="Q402" i="43"/>
  <c r="M402" i="43"/>
  <c r="K402" i="43"/>
  <c r="L402" i="43" s="1"/>
  <c r="R401" i="43"/>
  <c r="S401" i="43" s="1"/>
  <c r="Q401" i="43"/>
  <c r="M401" i="43"/>
  <c r="K401" i="43"/>
  <c r="L401" i="43" s="1"/>
  <c r="R400" i="43"/>
  <c r="Q400" i="43"/>
  <c r="M400" i="43"/>
  <c r="N400" i="43" s="1"/>
  <c r="K400" i="43"/>
  <c r="L400" i="43" s="1"/>
  <c r="R399" i="43"/>
  <c r="Q399" i="43"/>
  <c r="M399" i="43"/>
  <c r="N399" i="43" s="1"/>
  <c r="K399" i="43"/>
  <c r="L399" i="43" s="1"/>
  <c r="R398" i="43"/>
  <c r="Q398" i="43"/>
  <c r="M398" i="43"/>
  <c r="K398" i="43"/>
  <c r="L398" i="43" s="1"/>
  <c r="R397" i="43"/>
  <c r="S397" i="43" s="1"/>
  <c r="Q397" i="43"/>
  <c r="M397" i="43"/>
  <c r="N397" i="43" s="1"/>
  <c r="K397" i="43"/>
  <c r="L397" i="43" s="1"/>
  <c r="R394" i="43"/>
  <c r="S394" i="43" s="1"/>
  <c r="Q394" i="43"/>
  <c r="M394" i="43"/>
  <c r="K394" i="43"/>
  <c r="L394" i="43" s="1"/>
  <c r="R393" i="43"/>
  <c r="S393" i="43" s="1"/>
  <c r="Q393" i="43"/>
  <c r="M393" i="43"/>
  <c r="N393" i="43" s="1"/>
  <c r="O393" i="43" s="1"/>
  <c r="P393" i="43" s="1"/>
  <c r="K393" i="43"/>
  <c r="L393" i="43" s="1"/>
  <c r="R392" i="43"/>
  <c r="Q392" i="43"/>
  <c r="M392" i="43"/>
  <c r="N392" i="43" s="1"/>
  <c r="K392" i="43"/>
  <c r="L392" i="43" s="1"/>
  <c r="R391" i="43"/>
  <c r="Q391" i="43"/>
  <c r="M391" i="43"/>
  <c r="N391" i="43" s="1"/>
  <c r="K391" i="43"/>
  <c r="L391" i="43" s="1"/>
  <c r="R390" i="43"/>
  <c r="S390" i="43" s="1"/>
  <c r="Q390" i="43"/>
  <c r="M390" i="43"/>
  <c r="N390" i="43" s="1"/>
  <c r="O390" i="43" s="1"/>
  <c r="K390" i="43"/>
  <c r="L390" i="43" s="1"/>
  <c r="R388" i="43"/>
  <c r="S388" i="43" s="1"/>
  <c r="Q388" i="43"/>
  <c r="M388" i="43"/>
  <c r="L388" i="43"/>
  <c r="R386" i="43"/>
  <c r="S386" i="43" s="1"/>
  <c r="Q386" i="43"/>
  <c r="M386" i="43"/>
  <c r="K386" i="43"/>
  <c r="L386" i="43" s="1"/>
  <c r="R385" i="43"/>
  <c r="Q385" i="43"/>
  <c r="M385" i="43"/>
  <c r="N385" i="43" s="1"/>
  <c r="O385" i="43" s="1"/>
  <c r="K385" i="43"/>
  <c r="L385" i="43" s="1"/>
  <c r="R384" i="43"/>
  <c r="S384" i="43" s="1"/>
  <c r="Q384" i="43"/>
  <c r="M384" i="43"/>
  <c r="K384" i="43"/>
  <c r="L384" i="43" s="1"/>
  <c r="R383" i="43"/>
  <c r="Q383" i="43"/>
  <c r="M383" i="43"/>
  <c r="N383" i="43" s="1"/>
  <c r="O383" i="43" s="1"/>
  <c r="K383" i="43"/>
  <c r="L383" i="43" s="1"/>
  <c r="R382" i="43"/>
  <c r="S382" i="43" s="1"/>
  <c r="Q382" i="43"/>
  <c r="M382" i="43"/>
  <c r="K382" i="43"/>
  <c r="L382" i="43" s="1"/>
  <c r="R381" i="43"/>
  <c r="Q381" i="43"/>
  <c r="M381" i="43"/>
  <c r="N381" i="43" s="1"/>
  <c r="O381" i="43" s="1"/>
  <c r="K381" i="43"/>
  <c r="L381" i="43" s="1"/>
  <c r="R380" i="43"/>
  <c r="S380" i="43" s="1"/>
  <c r="Q380" i="43"/>
  <c r="M380" i="43"/>
  <c r="K380" i="43"/>
  <c r="L380" i="43" s="1"/>
  <c r="R379" i="43"/>
  <c r="Q379" i="43"/>
  <c r="M379" i="43"/>
  <c r="K379" i="43"/>
  <c r="L379" i="43" s="1"/>
  <c r="R378" i="43"/>
  <c r="S378" i="43" s="1"/>
  <c r="Q378" i="43"/>
  <c r="M378" i="43"/>
  <c r="K378" i="43"/>
  <c r="L378" i="43" s="1"/>
  <c r="R377" i="43"/>
  <c r="Q377" i="43"/>
  <c r="M377" i="43"/>
  <c r="K377" i="43"/>
  <c r="L377" i="43" s="1"/>
  <c r="R376" i="43"/>
  <c r="S376" i="43" s="1"/>
  <c r="Q376" i="43"/>
  <c r="M376" i="43"/>
  <c r="K376" i="43"/>
  <c r="L376" i="43" s="1"/>
  <c r="R375" i="43"/>
  <c r="Q375" i="43"/>
  <c r="M375" i="43"/>
  <c r="K375" i="43"/>
  <c r="L375" i="43" s="1"/>
  <c r="R374" i="43"/>
  <c r="S374" i="43" s="1"/>
  <c r="Q374" i="43"/>
  <c r="M374" i="43"/>
  <c r="K374" i="43"/>
  <c r="L374" i="43" s="1"/>
  <c r="R373" i="43"/>
  <c r="S373" i="43" s="1"/>
  <c r="Q373" i="43"/>
  <c r="M373" i="43"/>
  <c r="N373" i="43" s="1"/>
  <c r="O373" i="43" s="1"/>
  <c r="P373" i="43" s="1"/>
  <c r="K373" i="43"/>
  <c r="L373" i="43" s="1"/>
  <c r="R369" i="43"/>
  <c r="Q369" i="43"/>
  <c r="M369" i="43"/>
  <c r="K369" i="43"/>
  <c r="L369" i="43" s="1"/>
  <c r="R368" i="43"/>
  <c r="S368" i="43" s="1"/>
  <c r="Q368" i="43"/>
  <c r="M368" i="43"/>
  <c r="N368" i="43" s="1"/>
  <c r="O368" i="43" s="1"/>
  <c r="K368" i="43"/>
  <c r="L368" i="43" s="1"/>
  <c r="R367" i="43"/>
  <c r="Q367" i="43"/>
  <c r="M367" i="43"/>
  <c r="K367" i="43"/>
  <c r="L367" i="43" s="1"/>
  <c r="R366" i="43"/>
  <c r="Q366" i="43"/>
  <c r="M366" i="43"/>
  <c r="K366" i="43"/>
  <c r="L366" i="43" s="1"/>
  <c r="R365" i="43"/>
  <c r="S365" i="43" s="1"/>
  <c r="Q365" i="43"/>
  <c r="M365" i="43"/>
  <c r="K365" i="43"/>
  <c r="L365" i="43" s="1"/>
  <c r="R364" i="43"/>
  <c r="Q364" i="43"/>
  <c r="M364" i="43"/>
  <c r="K364" i="43"/>
  <c r="L364" i="43" s="1"/>
  <c r="R363" i="43"/>
  <c r="Q363" i="43"/>
  <c r="M363" i="43"/>
  <c r="N363" i="43" s="1"/>
  <c r="O363" i="43" s="1"/>
  <c r="K363" i="43"/>
  <c r="L363" i="43" s="1"/>
  <c r="R362" i="43"/>
  <c r="S362" i="43" s="1"/>
  <c r="Q362" i="43"/>
  <c r="M362" i="43"/>
  <c r="K362" i="43"/>
  <c r="L362" i="43" s="1"/>
  <c r="R361" i="43"/>
  <c r="Q361" i="43"/>
  <c r="M361" i="43"/>
  <c r="N361" i="43" s="1"/>
  <c r="K361" i="43"/>
  <c r="L361" i="43" s="1"/>
  <c r="R360" i="43"/>
  <c r="Q360" i="43"/>
  <c r="M360" i="43"/>
  <c r="N360" i="43" s="1"/>
  <c r="O360" i="43" s="1"/>
  <c r="K360" i="43"/>
  <c r="L360" i="43" s="1"/>
  <c r="R359" i="43"/>
  <c r="S359" i="43" s="1"/>
  <c r="Q359" i="43"/>
  <c r="M359" i="43"/>
  <c r="N359" i="43" s="1"/>
  <c r="O359" i="43" s="1"/>
  <c r="K359" i="43"/>
  <c r="L359" i="43" s="1"/>
  <c r="R358" i="43"/>
  <c r="S358" i="43" s="1"/>
  <c r="Q358" i="43"/>
  <c r="M358" i="43"/>
  <c r="N358" i="43" s="1"/>
  <c r="K358" i="43"/>
  <c r="L358" i="43" s="1"/>
  <c r="R357" i="43"/>
  <c r="S357" i="43" s="1"/>
  <c r="Q357" i="43"/>
  <c r="M357" i="43"/>
  <c r="K357" i="43"/>
  <c r="L357" i="43" s="1"/>
  <c r="R356" i="43"/>
  <c r="S356" i="43" s="1"/>
  <c r="Q356" i="43"/>
  <c r="M356" i="43"/>
  <c r="N356" i="43" s="1"/>
  <c r="O356" i="43" s="1"/>
  <c r="P356" i="43" s="1"/>
  <c r="K356" i="43"/>
  <c r="L356" i="43" s="1"/>
  <c r="R355" i="43"/>
  <c r="Q355" i="43"/>
  <c r="M355" i="43"/>
  <c r="K355" i="43"/>
  <c r="L355" i="43" s="1"/>
  <c r="R354" i="43"/>
  <c r="S354" i="43" s="1"/>
  <c r="Q354" i="43"/>
  <c r="M354" i="43"/>
  <c r="N354" i="43" s="1"/>
  <c r="O354" i="43" s="1"/>
  <c r="K354" i="43"/>
  <c r="L354" i="43" s="1"/>
  <c r="R353" i="43"/>
  <c r="S353" i="43" s="1"/>
  <c r="Q353" i="43"/>
  <c r="M353" i="43"/>
  <c r="K353" i="43"/>
  <c r="L353" i="43" s="1"/>
  <c r="R352" i="43"/>
  <c r="Q352" i="43"/>
  <c r="M352" i="43"/>
  <c r="N352" i="43" s="1"/>
  <c r="O352" i="43" s="1"/>
  <c r="K352" i="43"/>
  <c r="L352" i="43" s="1"/>
  <c r="R351" i="43"/>
  <c r="Q351" i="43"/>
  <c r="M351" i="43"/>
  <c r="K351" i="43"/>
  <c r="L351" i="43" s="1"/>
  <c r="R350" i="43"/>
  <c r="S350" i="43" s="1"/>
  <c r="Q350" i="43"/>
  <c r="M350" i="43"/>
  <c r="N350" i="43" s="1"/>
  <c r="K350" i="43"/>
  <c r="L350" i="43" s="1"/>
  <c r="R349" i="43"/>
  <c r="Q349" i="43"/>
  <c r="M349" i="43"/>
  <c r="K349" i="43"/>
  <c r="L349" i="43" s="1"/>
  <c r="R348" i="43"/>
  <c r="S348" i="43" s="1"/>
  <c r="Q348" i="43"/>
  <c r="M348" i="43"/>
  <c r="N348" i="43" s="1"/>
  <c r="K348" i="43"/>
  <c r="L348" i="43" s="1"/>
  <c r="R347" i="43"/>
  <c r="Q347" i="43"/>
  <c r="M347" i="43"/>
  <c r="K347" i="43"/>
  <c r="L347" i="43" s="1"/>
  <c r="R346" i="43"/>
  <c r="S346" i="43" s="1"/>
  <c r="Q346" i="43"/>
  <c r="M346" i="43"/>
  <c r="N346" i="43" s="1"/>
  <c r="K346" i="43"/>
  <c r="L346" i="43" s="1"/>
  <c r="R345" i="43"/>
  <c r="Q345" i="43"/>
  <c r="M345" i="43"/>
  <c r="K345" i="43"/>
  <c r="L345" i="43" s="1"/>
  <c r="R344" i="43"/>
  <c r="Q344" i="43"/>
  <c r="M344" i="43"/>
  <c r="K344" i="43"/>
  <c r="L344" i="43" s="1"/>
  <c r="R343" i="43"/>
  <c r="S343" i="43" s="1"/>
  <c r="Q343" i="43"/>
  <c r="M343" i="43"/>
  <c r="K343" i="43"/>
  <c r="L343" i="43" s="1"/>
  <c r="R342" i="43"/>
  <c r="Q342" i="43"/>
  <c r="M342" i="43"/>
  <c r="K342" i="43"/>
  <c r="L342" i="43" s="1"/>
  <c r="R341" i="43"/>
  <c r="Q341" i="43"/>
  <c r="M341" i="43"/>
  <c r="N341" i="43" s="1"/>
  <c r="O341" i="43" s="1"/>
  <c r="K341" i="43"/>
  <c r="L341" i="43" s="1"/>
  <c r="R340" i="43"/>
  <c r="Q340" i="43"/>
  <c r="M340" i="43"/>
  <c r="N340" i="43" s="1"/>
  <c r="O340" i="43" s="1"/>
  <c r="K340" i="43"/>
  <c r="L340" i="43" s="1"/>
  <c r="R339" i="43"/>
  <c r="S339" i="43" s="1"/>
  <c r="Q339" i="43"/>
  <c r="M339" i="43"/>
  <c r="N339" i="43" s="1"/>
  <c r="O339" i="43" s="1"/>
  <c r="K339" i="43"/>
  <c r="L339" i="43" s="1"/>
  <c r="R338" i="43"/>
  <c r="Q338" i="43"/>
  <c r="M338" i="43"/>
  <c r="N338" i="43" s="1"/>
  <c r="K338" i="43"/>
  <c r="L338" i="43" s="1"/>
  <c r="R337" i="43"/>
  <c r="Q337" i="43"/>
  <c r="M337" i="43"/>
  <c r="N337" i="43" s="1"/>
  <c r="K337" i="43"/>
  <c r="L337" i="43" s="1"/>
  <c r="R336" i="43"/>
  <c r="S336" i="43" s="1"/>
  <c r="Q336" i="43"/>
  <c r="M336" i="43"/>
  <c r="N336" i="43" s="1"/>
  <c r="O336" i="43" s="1"/>
  <c r="K336" i="43"/>
  <c r="L336" i="43" s="1"/>
  <c r="R335" i="43"/>
  <c r="Q335" i="43"/>
  <c r="M335" i="43"/>
  <c r="K335" i="43"/>
  <c r="L335" i="43" s="1"/>
  <c r="R334" i="43"/>
  <c r="S334" i="43" s="1"/>
  <c r="Q334" i="43"/>
  <c r="M334" i="43"/>
  <c r="K334" i="43"/>
  <c r="L334" i="43" s="1"/>
  <c r="R333" i="43"/>
  <c r="Q333" i="43"/>
  <c r="M333" i="43"/>
  <c r="N333" i="43" s="1"/>
  <c r="K333" i="43"/>
  <c r="L333" i="43" s="1"/>
  <c r="R332" i="43"/>
  <c r="S332" i="43" s="1"/>
  <c r="Q332" i="43"/>
  <c r="M332" i="43"/>
  <c r="N332" i="43" s="1"/>
  <c r="K332" i="43"/>
  <c r="L332" i="43" s="1"/>
  <c r="R331" i="43"/>
  <c r="Q331" i="43"/>
  <c r="M331" i="43"/>
  <c r="K331" i="43"/>
  <c r="L331" i="43" s="1"/>
  <c r="R330" i="43"/>
  <c r="S330" i="43" s="1"/>
  <c r="Q330" i="43"/>
  <c r="M330" i="43"/>
  <c r="N330" i="43" s="1"/>
  <c r="K330" i="43"/>
  <c r="L330" i="43" s="1"/>
  <c r="R329" i="43"/>
  <c r="Q329" i="43"/>
  <c r="M329" i="43"/>
  <c r="N329" i="43" s="1"/>
  <c r="K329" i="43"/>
  <c r="L329" i="43" s="1"/>
  <c r="R328" i="43"/>
  <c r="S328" i="43" s="1"/>
  <c r="Q328" i="43"/>
  <c r="M328" i="43"/>
  <c r="N328" i="43" s="1"/>
  <c r="O328" i="43" s="1"/>
  <c r="K328" i="43"/>
  <c r="L328" i="43" s="1"/>
  <c r="R324" i="43"/>
  <c r="S324" i="43" s="1"/>
  <c r="Q324" i="43"/>
  <c r="M324" i="43"/>
  <c r="N324" i="43" s="1"/>
  <c r="O324" i="43" s="1"/>
  <c r="P324" i="43" s="1"/>
  <c r="K324" i="43"/>
  <c r="L324" i="43" s="1"/>
  <c r="R323" i="43"/>
  <c r="Q323" i="43"/>
  <c r="M323" i="43"/>
  <c r="N323" i="43" s="1"/>
  <c r="O323" i="43" s="1"/>
  <c r="K323" i="43"/>
  <c r="L323" i="43" s="1"/>
  <c r="R322" i="43"/>
  <c r="S322" i="43" s="1"/>
  <c r="Q322" i="43"/>
  <c r="M322" i="43"/>
  <c r="N322" i="43" s="1"/>
  <c r="K322" i="43"/>
  <c r="L322" i="43" s="1"/>
  <c r="R309" i="43"/>
  <c r="S309" i="43" s="1"/>
  <c r="Q309" i="43"/>
  <c r="M309" i="43"/>
  <c r="N309" i="43" s="1"/>
  <c r="K309" i="43"/>
  <c r="L309" i="43" s="1"/>
  <c r="R308" i="43"/>
  <c r="S308" i="43" s="1"/>
  <c r="Q308" i="43"/>
  <c r="M308" i="43"/>
  <c r="N308" i="43" s="1"/>
  <c r="K308" i="43"/>
  <c r="L308" i="43" s="1"/>
  <c r="R307" i="43"/>
  <c r="S307" i="43" s="1"/>
  <c r="Q307" i="43"/>
  <c r="M307" i="43"/>
  <c r="N307" i="43" s="1"/>
  <c r="O307" i="43" s="1"/>
  <c r="P307" i="43" s="1"/>
  <c r="K307" i="43"/>
  <c r="L307" i="43" s="1"/>
  <c r="R306" i="43"/>
  <c r="S306" i="43" s="1"/>
  <c r="Q306" i="43"/>
  <c r="M306" i="43"/>
  <c r="N306" i="43" s="1"/>
  <c r="K306" i="43"/>
  <c r="L306" i="43" s="1"/>
  <c r="R305" i="43"/>
  <c r="S305" i="43" s="1"/>
  <c r="Q305" i="43"/>
  <c r="M305" i="43"/>
  <c r="K305" i="43"/>
  <c r="L305" i="43" s="1"/>
  <c r="R304" i="43"/>
  <c r="S304" i="43" s="1"/>
  <c r="Q304" i="43"/>
  <c r="M304" i="43"/>
  <c r="K304" i="43"/>
  <c r="L304" i="43" s="1"/>
  <c r="R303" i="43"/>
  <c r="S303" i="43" s="1"/>
  <c r="Q303" i="43"/>
  <c r="M303" i="43"/>
  <c r="K303" i="43"/>
  <c r="L303" i="43" s="1"/>
  <c r="R302" i="43"/>
  <c r="S302" i="43" s="1"/>
  <c r="Q302" i="43"/>
  <c r="M302" i="43"/>
  <c r="K302" i="43"/>
  <c r="L302" i="43" s="1"/>
  <c r="R301" i="43"/>
  <c r="S301" i="43" s="1"/>
  <c r="Q301" i="43"/>
  <c r="M301" i="43"/>
  <c r="N301" i="43" s="1"/>
  <c r="K301" i="43"/>
  <c r="L301" i="43" s="1"/>
  <c r="R300" i="43"/>
  <c r="S300" i="43" s="1"/>
  <c r="Q300" i="43"/>
  <c r="M300" i="43"/>
  <c r="N300" i="43" s="1"/>
  <c r="O300" i="43" s="1"/>
  <c r="P300" i="43" s="1"/>
  <c r="K300" i="43"/>
  <c r="L300" i="43" s="1"/>
  <c r="R299" i="43"/>
  <c r="S299" i="43" s="1"/>
  <c r="Q299" i="43"/>
  <c r="M299" i="43"/>
  <c r="N299" i="43" s="1"/>
  <c r="O299" i="43" s="1"/>
  <c r="P299" i="43" s="1"/>
  <c r="K299" i="43"/>
  <c r="L299" i="43" s="1"/>
  <c r="R298" i="43"/>
  <c r="S298" i="43" s="1"/>
  <c r="Q298" i="43"/>
  <c r="M298" i="43"/>
  <c r="N298" i="43" s="1"/>
  <c r="K298" i="43"/>
  <c r="L298" i="43" s="1"/>
  <c r="R297" i="43"/>
  <c r="S297" i="43" s="1"/>
  <c r="Q297" i="43"/>
  <c r="M297" i="43"/>
  <c r="K297" i="43"/>
  <c r="L297" i="43" s="1"/>
  <c r="R296" i="43"/>
  <c r="S296" i="43" s="1"/>
  <c r="Q296" i="43"/>
  <c r="M296" i="43"/>
  <c r="N296" i="43" s="1"/>
  <c r="O296" i="43" s="1"/>
  <c r="P296" i="43" s="1"/>
  <c r="K296" i="43"/>
  <c r="L296" i="43" s="1"/>
  <c r="R295" i="43"/>
  <c r="S295" i="43" s="1"/>
  <c r="Q295" i="43"/>
  <c r="M295" i="43"/>
  <c r="K295" i="43"/>
  <c r="L295" i="43" s="1"/>
  <c r="R294" i="43"/>
  <c r="S294" i="43" s="1"/>
  <c r="Q294" i="43"/>
  <c r="M294" i="43"/>
  <c r="N294" i="43" s="1"/>
  <c r="K294" i="43"/>
  <c r="L294" i="43" s="1"/>
  <c r="R293" i="43"/>
  <c r="S293" i="43" s="1"/>
  <c r="Q293" i="43"/>
  <c r="M293" i="43"/>
  <c r="N293" i="43" s="1"/>
  <c r="K293" i="43"/>
  <c r="L293" i="43" s="1"/>
  <c r="R292" i="43"/>
  <c r="S292" i="43" s="1"/>
  <c r="Q292" i="43"/>
  <c r="M292" i="43"/>
  <c r="N292" i="43" s="1"/>
  <c r="K292" i="43"/>
  <c r="L292" i="43" s="1"/>
  <c r="R291" i="43"/>
  <c r="S291" i="43" s="1"/>
  <c r="Q291" i="43"/>
  <c r="M291" i="43"/>
  <c r="N291" i="43" s="1"/>
  <c r="O291" i="43" s="1"/>
  <c r="P291" i="43" s="1"/>
  <c r="K291" i="43"/>
  <c r="L291" i="43" s="1"/>
  <c r="R290" i="43"/>
  <c r="S290" i="43" s="1"/>
  <c r="Q290" i="43"/>
  <c r="M290" i="43"/>
  <c r="N290" i="43" s="1"/>
  <c r="K290" i="43"/>
  <c r="L290" i="43" s="1"/>
  <c r="R289" i="43"/>
  <c r="S289" i="43" s="1"/>
  <c r="Q289" i="43"/>
  <c r="M289" i="43"/>
  <c r="K289" i="43"/>
  <c r="L289" i="43" s="1"/>
  <c r="R288" i="43"/>
  <c r="S288" i="43" s="1"/>
  <c r="Q288" i="43"/>
  <c r="M288" i="43"/>
  <c r="K288" i="43"/>
  <c r="L288" i="43" s="1"/>
  <c r="R287" i="43"/>
  <c r="S287" i="43" s="1"/>
  <c r="Q287" i="43"/>
  <c r="M287" i="43"/>
  <c r="K287" i="43"/>
  <c r="L287" i="43" s="1"/>
  <c r="R286" i="43"/>
  <c r="S286" i="43" s="1"/>
  <c r="Q286" i="43"/>
  <c r="M286" i="43"/>
  <c r="K286" i="43"/>
  <c r="L286" i="43" s="1"/>
  <c r="R285" i="43"/>
  <c r="S285" i="43" s="1"/>
  <c r="Q285" i="43"/>
  <c r="M285" i="43"/>
  <c r="N285" i="43" s="1"/>
  <c r="K285" i="43"/>
  <c r="L285" i="43" s="1"/>
  <c r="R284" i="43"/>
  <c r="S284" i="43" s="1"/>
  <c r="Q284" i="43"/>
  <c r="M284" i="43"/>
  <c r="N284" i="43" s="1"/>
  <c r="O284" i="43" s="1"/>
  <c r="P284" i="43" s="1"/>
  <c r="K284" i="43"/>
  <c r="L284" i="43" s="1"/>
  <c r="R283" i="43"/>
  <c r="S283" i="43" s="1"/>
  <c r="Q283" i="43"/>
  <c r="M283" i="43"/>
  <c r="N283" i="43" s="1"/>
  <c r="O283" i="43" s="1"/>
  <c r="P283" i="43" s="1"/>
  <c r="K283" i="43"/>
  <c r="L283" i="43" s="1"/>
  <c r="R282" i="43"/>
  <c r="S282" i="43" s="1"/>
  <c r="Q282" i="43"/>
  <c r="M282" i="43"/>
  <c r="K282" i="43"/>
  <c r="L282" i="43" s="1"/>
  <c r="R281" i="43"/>
  <c r="S281" i="43" s="1"/>
  <c r="Q281" i="43"/>
  <c r="M281" i="43"/>
  <c r="K281" i="43"/>
  <c r="L281" i="43" s="1"/>
  <c r="R280" i="43"/>
  <c r="S280" i="43" s="1"/>
  <c r="Q280" i="43"/>
  <c r="M280" i="43"/>
  <c r="N280" i="43" s="1"/>
  <c r="O280" i="43" s="1"/>
  <c r="P280" i="43" s="1"/>
  <c r="K280" i="43"/>
  <c r="L280" i="43" s="1"/>
  <c r="R279" i="43"/>
  <c r="S279" i="43" s="1"/>
  <c r="Q279" i="43"/>
  <c r="M279" i="43"/>
  <c r="N279" i="43" s="1"/>
  <c r="K279" i="43"/>
  <c r="L279" i="43" s="1"/>
  <c r="R278" i="43"/>
  <c r="S278" i="43" s="1"/>
  <c r="Q278" i="43"/>
  <c r="M278" i="43"/>
  <c r="N278" i="43" s="1"/>
  <c r="K278" i="43"/>
  <c r="L278" i="43" s="1"/>
  <c r="R277" i="43"/>
  <c r="S277" i="43" s="1"/>
  <c r="Q277" i="43"/>
  <c r="M277" i="43"/>
  <c r="N277" i="43" s="1"/>
  <c r="K277" i="43"/>
  <c r="L277" i="43" s="1"/>
  <c r="R276" i="43"/>
  <c r="S276" i="43" s="1"/>
  <c r="Q276" i="43"/>
  <c r="M276" i="43"/>
  <c r="N276" i="43" s="1"/>
  <c r="K276" i="43"/>
  <c r="L276" i="43" s="1"/>
  <c r="R275" i="43"/>
  <c r="S275" i="43" s="1"/>
  <c r="Q275" i="43"/>
  <c r="M275" i="43"/>
  <c r="N275" i="43" s="1"/>
  <c r="O275" i="43" s="1"/>
  <c r="P275" i="43" s="1"/>
  <c r="K275" i="43"/>
  <c r="L275" i="43" s="1"/>
  <c r="R274" i="43"/>
  <c r="S274" i="43" s="1"/>
  <c r="Q274" i="43"/>
  <c r="M274" i="43"/>
  <c r="N274" i="43" s="1"/>
  <c r="K274" i="43"/>
  <c r="L274" i="43" s="1"/>
  <c r="R273" i="43"/>
  <c r="S273" i="43" s="1"/>
  <c r="Q273" i="43"/>
  <c r="M273" i="43"/>
  <c r="K273" i="43"/>
  <c r="L273" i="43" s="1"/>
  <c r="R272" i="43"/>
  <c r="S272" i="43" s="1"/>
  <c r="Q272" i="43"/>
  <c r="M272" i="43"/>
  <c r="K272" i="43"/>
  <c r="L272" i="43" s="1"/>
  <c r="R271" i="43"/>
  <c r="S271" i="43" s="1"/>
  <c r="Q271" i="43"/>
  <c r="M271" i="43"/>
  <c r="K271" i="43"/>
  <c r="L271" i="43" s="1"/>
  <c r="R270" i="43"/>
  <c r="S270" i="43" s="1"/>
  <c r="Q270" i="43"/>
  <c r="M270" i="43"/>
  <c r="K270" i="43"/>
  <c r="L270" i="43" s="1"/>
  <c r="R269" i="43"/>
  <c r="S269" i="43" s="1"/>
  <c r="Q269" i="43"/>
  <c r="M269" i="43"/>
  <c r="N269" i="43" s="1"/>
  <c r="K269" i="43"/>
  <c r="L269" i="43" s="1"/>
  <c r="R268" i="43"/>
  <c r="S268" i="43" s="1"/>
  <c r="Q268" i="43"/>
  <c r="M268" i="43"/>
  <c r="N268" i="43" s="1"/>
  <c r="O268" i="43" s="1"/>
  <c r="P268" i="43" s="1"/>
  <c r="K268" i="43"/>
  <c r="L268" i="43" s="1"/>
  <c r="R267" i="43"/>
  <c r="S267" i="43" s="1"/>
  <c r="Q267" i="43"/>
  <c r="M267" i="43"/>
  <c r="N267" i="43" s="1"/>
  <c r="O267" i="43" s="1"/>
  <c r="P267" i="43" s="1"/>
  <c r="K267" i="43"/>
  <c r="L267" i="43" s="1"/>
  <c r="R266" i="43"/>
  <c r="S266" i="43" s="1"/>
  <c r="Q266" i="43"/>
  <c r="M266" i="43"/>
  <c r="K266" i="43"/>
  <c r="L266" i="43" s="1"/>
  <c r="R265" i="43"/>
  <c r="S265" i="43" s="1"/>
  <c r="Q265" i="43"/>
  <c r="M265" i="43"/>
  <c r="K265" i="43"/>
  <c r="L265" i="43" s="1"/>
  <c r="R264" i="43"/>
  <c r="S264" i="43" s="1"/>
  <c r="Q264" i="43"/>
  <c r="M264" i="43"/>
  <c r="N264" i="43" s="1"/>
  <c r="K264" i="43"/>
  <c r="L264" i="43" s="1"/>
  <c r="R263" i="43"/>
  <c r="S263" i="43" s="1"/>
  <c r="Q263" i="43"/>
  <c r="M263" i="43"/>
  <c r="N263" i="43" s="1"/>
  <c r="O263" i="43" s="1"/>
  <c r="P263" i="43" s="1"/>
  <c r="K263" i="43"/>
  <c r="L263" i="43" s="1"/>
  <c r="R262" i="43"/>
  <c r="S262" i="43" s="1"/>
  <c r="Q262" i="43"/>
  <c r="M262" i="43"/>
  <c r="K262" i="43"/>
  <c r="L262" i="43" s="1"/>
  <c r="R261" i="43"/>
  <c r="S261" i="43" s="1"/>
  <c r="Q261" i="43"/>
  <c r="M261" i="43"/>
  <c r="N261" i="43" s="1"/>
  <c r="K261" i="43"/>
  <c r="L261" i="43" s="1"/>
  <c r="R260" i="43"/>
  <c r="S260" i="43" s="1"/>
  <c r="Q260" i="43"/>
  <c r="M260" i="43"/>
  <c r="K260" i="43"/>
  <c r="L260" i="43" s="1"/>
  <c r="R259" i="43"/>
  <c r="S259" i="43" s="1"/>
  <c r="Q259" i="43"/>
  <c r="M259" i="43"/>
  <c r="N259" i="43" s="1"/>
  <c r="O259" i="43" s="1"/>
  <c r="P259" i="43" s="1"/>
  <c r="K259" i="43"/>
  <c r="L259" i="43" s="1"/>
  <c r="R258" i="43"/>
  <c r="S258" i="43" s="1"/>
  <c r="Q258" i="43"/>
  <c r="M258" i="43"/>
  <c r="K258" i="43"/>
  <c r="L258" i="43" s="1"/>
  <c r="R257" i="43"/>
  <c r="S257" i="43" s="1"/>
  <c r="Q257" i="43"/>
  <c r="M257" i="43"/>
  <c r="N257" i="43" s="1"/>
  <c r="K257" i="43"/>
  <c r="L257" i="43" s="1"/>
  <c r="R256" i="43"/>
  <c r="S256" i="43" s="1"/>
  <c r="Q256" i="43"/>
  <c r="M256" i="43"/>
  <c r="N256" i="43" s="1"/>
  <c r="K256" i="43"/>
  <c r="L256" i="43" s="1"/>
  <c r="R255" i="43"/>
  <c r="S255" i="43" s="1"/>
  <c r="Q255" i="43"/>
  <c r="M255" i="43"/>
  <c r="N255" i="43" s="1"/>
  <c r="O255" i="43" s="1"/>
  <c r="P255" i="43" s="1"/>
  <c r="K255" i="43"/>
  <c r="L255" i="43" s="1"/>
  <c r="R254" i="43"/>
  <c r="S254" i="43" s="1"/>
  <c r="Q254" i="43"/>
  <c r="M254" i="43"/>
  <c r="N254" i="43" s="1"/>
  <c r="K254" i="43"/>
  <c r="L254" i="43" s="1"/>
  <c r="R253" i="43"/>
  <c r="S253" i="43" s="1"/>
  <c r="Q253" i="43"/>
  <c r="M253" i="43"/>
  <c r="N253" i="43" s="1"/>
  <c r="K253" i="43"/>
  <c r="L253" i="43" s="1"/>
  <c r="R252" i="43"/>
  <c r="S252" i="43" s="1"/>
  <c r="Q252" i="43"/>
  <c r="M252" i="43"/>
  <c r="K252" i="43"/>
  <c r="L252" i="43" s="1"/>
  <c r="R251" i="43"/>
  <c r="S251" i="43" s="1"/>
  <c r="Q251" i="43"/>
  <c r="M251" i="43"/>
  <c r="N251" i="43" s="1"/>
  <c r="O251" i="43" s="1"/>
  <c r="P251" i="43" s="1"/>
  <c r="K251" i="43"/>
  <c r="L251" i="43" s="1"/>
  <c r="R250" i="43"/>
  <c r="S250" i="43" s="1"/>
  <c r="Q250" i="43"/>
  <c r="M250" i="43"/>
  <c r="K250" i="43"/>
  <c r="L250" i="43" s="1"/>
  <c r="R249" i="43"/>
  <c r="S249" i="43" s="1"/>
  <c r="Q249" i="43"/>
  <c r="M249" i="43"/>
  <c r="K249" i="43"/>
  <c r="L249" i="43" s="1"/>
  <c r="R248" i="43"/>
  <c r="S248" i="43" s="1"/>
  <c r="Q248" i="43"/>
  <c r="M248" i="43"/>
  <c r="N248" i="43" s="1"/>
  <c r="K248" i="43"/>
  <c r="L248" i="43" s="1"/>
  <c r="R247" i="43"/>
  <c r="S247" i="43" s="1"/>
  <c r="Q247" i="43"/>
  <c r="M247" i="43"/>
  <c r="N247" i="43" s="1"/>
  <c r="O247" i="43" s="1"/>
  <c r="P247" i="43" s="1"/>
  <c r="K247" i="43"/>
  <c r="L247" i="43" s="1"/>
  <c r="R246" i="43"/>
  <c r="S246" i="43" s="1"/>
  <c r="Q246" i="43"/>
  <c r="M246" i="43"/>
  <c r="N246" i="43" s="1"/>
  <c r="K246" i="43"/>
  <c r="L246" i="43" s="1"/>
  <c r="R245" i="43"/>
  <c r="S245" i="43" s="1"/>
  <c r="Q245" i="43"/>
  <c r="M245" i="43"/>
  <c r="K245" i="43"/>
  <c r="L245" i="43" s="1"/>
  <c r="R244" i="43"/>
  <c r="S244" i="43" s="1"/>
  <c r="Q244" i="43"/>
  <c r="M244" i="43"/>
  <c r="N244" i="43" s="1"/>
  <c r="K244" i="43"/>
  <c r="L244" i="43" s="1"/>
  <c r="R243" i="43"/>
  <c r="S243" i="43" s="1"/>
  <c r="Q243" i="43"/>
  <c r="M243" i="43"/>
  <c r="N243" i="43" s="1"/>
  <c r="O243" i="43" s="1"/>
  <c r="P243" i="43" s="1"/>
  <c r="K243" i="43"/>
  <c r="L243" i="43" s="1"/>
  <c r="R242" i="43"/>
  <c r="S242" i="43" s="1"/>
  <c r="Q242" i="43"/>
  <c r="M242" i="43"/>
  <c r="K242" i="43"/>
  <c r="L242" i="43" s="1"/>
  <c r="R241" i="43"/>
  <c r="S241" i="43" s="1"/>
  <c r="Q241" i="43"/>
  <c r="M241" i="43"/>
  <c r="K241" i="43"/>
  <c r="L241" i="43" s="1"/>
  <c r="R240" i="43"/>
  <c r="S240" i="43" s="1"/>
  <c r="Q240" i="43"/>
  <c r="M240" i="43"/>
  <c r="N240" i="43" s="1"/>
  <c r="K240" i="43"/>
  <c r="L240" i="43" s="1"/>
  <c r="R239" i="43"/>
  <c r="S239" i="43" s="1"/>
  <c r="Q239" i="43"/>
  <c r="M239" i="43"/>
  <c r="N239" i="43" s="1"/>
  <c r="O239" i="43" s="1"/>
  <c r="P239" i="43" s="1"/>
  <c r="K239" i="43"/>
  <c r="L239" i="43" s="1"/>
  <c r="R238" i="43"/>
  <c r="S238" i="43" s="1"/>
  <c r="Q238" i="43"/>
  <c r="M238" i="43"/>
  <c r="K238" i="43"/>
  <c r="L238" i="43" s="1"/>
  <c r="R237" i="43"/>
  <c r="S237" i="43" s="1"/>
  <c r="Q237" i="43"/>
  <c r="M237" i="43"/>
  <c r="N237" i="43" s="1"/>
  <c r="K237" i="43"/>
  <c r="L237" i="43" s="1"/>
  <c r="R236" i="43"/>
  <c r="S236" i="43" s="1"/>
  <c r="Q236" i="43"/>
  <c r="M236" i="43"/>
  <c r="N236" i="43" s="1"/>
  <c r="O236" i="43" s="1"/>
  <c r="P236" i="43" s="1"/>
  <c r="K236" i="43"/>
  <c r="L236" i="43" s="1"/>
  <c r="R235" i="43"/>
  <c r="S235" i="43" s="1"/>
  <c r="Q235" i="43"/>
  <c r="M235" i="43"/>
  <c r="N235" i="43" s="1"/>
  <c r="O235" i="43" s="1"/>
  <c r="P235" i="43" s="1"/>
  <c r="K235" i="43"/>
  <c r="L235" i="43" s="1"/>
  <c r="R234" i="43"/>
  <c r="S234" i="43" s="1"/>
  <c r="Q234" i="43"/>
  <c r="M234" i="43"/>
  <c r="N234" i="43" s="1"/>
  <c r="K234" i="43"/>
  <c r="L234" i="43" s="1"/>
  <c r="R233" i="43"/>
  <c r="S233" i="43" s="1"/>
  <c r="Q233" i="43"/>
  <c r="M233" i="43"/>
  <c r="K233" i="43"/>
  <c r="L233" i="43" s="1"/>
  <c r="R232" i="43"/>
  <c r="S232" i="43" s="1"/>
  <c r="Q232" i="43"/>
  <c r="M232" i="43"/>
  <c r="K232" i="43"/>
  <c r="L232" i="43" s="1"/>
  <c r="R231" i="43"/>
  <c r="S231" i="43" s="1"/>
  <c r="Q231" i="43"/>
  <c r="M231" i="43"/>
  <c r="K231" i="43"/>
  <c r="L231" i="43" s="1"/>
  <c r="R230" i="43"/>
  <c r="S230" i="43" s="1"/>
  <c r="Q230" i="43"/>
  <c r="M230" i="43"/>
  <c r="N230" i="43" s="1"/>
  <c r="K230" i="43"/>
  <c r="L230" i="43" s="1"/>
  <c r="R229" i="43"/>
  <c r="S229" i="43" s="1"/>
  <c r="Q229" i="43"/>
  <c r="M229" i="43"/>
  <c r="N229" i="43" s="1"/>
  <c r="K229" i="43"/>
  <c r="L229" i="43" s="1"/>
  <c r="R228" i="43"/>
  <c r="S228" i="43" s="1"/>
  <c r="Q228" i="43"/>
  <c r="M228" i="43"/>
  <c r="N228" i="43" s="1"/>
  <c r="K228" i="43"/>
  <c r="L228" i="43" s="1"/>
  <c r="R227" i="43"/>
  <c r="S227" i="43" s="1"/>
  <c r="Q227" i="43"/>
  <c r="M227" i="43"/>
  <c r="N227" i="43" s="1"/>
  <c r="O227" i="43" s="1"/>
  <c r="P227" i="43" s="1"/>
  <c r="K227" i="43"/>
  <c r="L227" i="43" s="1"/>
  <c r="R226" i="43"/>
  <c r="S226" i="43" s="1"/>
  <c r="Q226" i="43"/>
  <c r="M226" i="43"/>
  <c r="N226" i="43" s="1"/>
  <c r="K226" i="43"/>
  <c r="L226" i="43" s="1"/>
  <c r="R225" i="43"/>
  <c r="S225" i="43" s="1"/>
  <c r="Q225" i="43"/>
  <c r="M225" i="43"/>
  <c r="K225" i="43"/>
  <c r="L225" i="43" s="1"/>
  <c r="R224" i="43"/>
  <c r="S224" i="43" s="1"/>
  <c r="Q224" i="43"/>
  <c r="M224" i="43"/>
  <c r="K224" i="43"/>
  <c r="L224" i="43" s="1"/>
  <c r="R223" i="43"/>
  <c r="S223" i="43" s="1"/>
  <c r="Q223" i="43"/>
  <c r="M223" i="43"/>
  <c r="N223" i="43" s="1"/>
  <c r="K223" i="43"/>
  <c r="L223" i="43" s="1"/>
  <c r="R222" i="43"/>
  <c r="S222" i="43" s="1"/>
  <c r="Q222" i="43"/>
  <c r="M222" i="43"/>
  <c r="K222" i="43"/>
  <c r="L222" i="43" s="1"/>
  <c r="R221" i="43"/>
  <c r="S221" i="43" s="1"/>
  <c r="Q221" i="43"/>
  <c r="M221" i="43"/>
  <c r="N221" i="43" s="1"/>
  <c r="K221" i="43"/>
  <c r="L221" i="43" s="1"/>
  <c r="R220" i="43"/>
  <c r="S220" i="43" s="1"/>
  <c r="Q220" i="43"/>
  <c r="M220" i="43"/>
  <c r="N220" i="43" s="1"/>
  <c r="O220" i="43" s="1"/>
  <c r="P220" i="43" s="1"/>
  <c r="K220" i="43"/>
  <c r="L220" i="43" s="1"/>
  <c r="R219" i="43"/>
  <c r="S219" i="43" s="1"/>
  <c r="Q219" i="43"/>
  <c r="M219" i="43"/>
  <c r="K219" i="43"/>
  <c r="L219" i="43" s="1"/>
  <c r="R218" i="43"/>
  <c r="S218" i="43" s="1"/>
  <c r="Q218" i="43"/>
  <c r="M218" i="43"/>
  <c r="K218" i="43"/>
  <c r="L218" i="43" s="1"/>
  <c r="R217" i="43"/>
  <c r="S217" i="43" s="1"/>
  <c r="Q217" i="43"/>
  <c r="M217" i="43"/>
  <c r="N217" i="43" s="1"/>
  <c r="K217" i="43"/>
  <c r="L217" i="43" s="1"/>
  <c r="R216" i="43"/>
  <c r="S216" i="43" s="1"/>
  <c r="Q216" i="43"/>
  <c r="M216" i="43"/>
  <c r="N216" i="43" s="1"/>
  <c r="O216" i="43" s="1"/>
  <c r="P216" i="43" s="1"/>
  <c r="K216" i="43"/>
  <c r="L216" i="43" s="1"/>
  <c r="R215" i="43"/>
  <c r="S215" i="43" s="1"/>
  <c r="Q215" i="43"/>
  <c r="M215" i="43"/>
  <c r="K215" i="43"/>
  <c r="L215" i="43" s="1"/>
  <c r="R214" i="43"/>
  <c r="S214" i="43" s="1"/>
  <c r="Q214" i="43"/>
  <c r="M214" i="43"/>
  <c r="K214" i="43"/>
  <c r="L214" i="43" s="1"/>
  <c r="R213" i="43"/>
  <c r="S213" i="43" s="1"/>
  <c r="Q213" i="43"/>
  <c r="M213" i="43"/>
  <c r="K213" i="43"/>
  <c r="L213" i="43" s="1"/>
  <c r="R212" i="43"/>
  <c r="S212" i="43" s="1"/>
  <c r="Q212" i="43"/>
  <c r="M212" i="43"/>
  <c r="N212" i="43" s="1"/>
  <c r="O212" i="43" s="1"/>
  <c r="P212" i="43" s="1"/>
  <c r="K212" i="43"/>
  <c r="L212" i="43" s="1"/>
  <c r="R211" i="43"/>
  <c r="S211" i="43" s="1"/>
  <c r="Q211" i="43"/>
  <c r="M211" i="43"/>
  <c r="K211" i="43"/>
  <c r="L211" i="43" s="1"/>
  <c r="R210" i="43"/>
  <c r="S210" i="43" s="1"/>
  <c r="Q210" i="43"/>
  <c r="M210" i="43"/>
  <c r="N210" i="43" s="1"/>
  <c r="K210" i="43"/>
  <c r="L210" i="43" s="1"/>
  <c r="R209" i="43"/>
  <c r="S209" i="43" s="1"/>
  <c r="Q209" i="43"/>
  <c r="M209" i="43"/>
  <c r="K209" i="43"/>
  <c r="L209" i="43" s="1"/>
  <c r="R208" i="43"/>
  <c r="S208" i="43" s="1"/>
  <c r="Q208" i="43"/>
  <c r="M208" i="43"/>
  <c r="N208" i="43" s="1"/>
  <c r="O208" i="43" s="1"/>
  <c r="P208" i="43" s="1"/>
  <c r="K208" i="43"/>
  <c r="L208" i="43" s="1"/>
  <c r="R207" i="43"/>
  <c r="S207" i="43" s="1"/>
  <c r="Q207" i="43"/>
  <c r="M207" i="43"/>
  <c r="K207" i="43"/>
  <c r="L207" i="43" s="1"/>
  <c r="R206" i="43"/>
  <c r="S206" i="43" s="1"/>
  <c r="Q206" i="43"/>
  <c r="M206" i="43"/>
  <c r="K206" i="43"/>
  <c r="L206" i="43" s="1"/>
  <c r="R205" i="43"/>
  <c r="S205" i="43" s="1"/>
  <c r="Q205" i="43"/>
  <c r="M205" i="43"/>
  <c r="N205" i="43" s="1"/>
  <c r="K205" i="43"/>
  <c r="L205" i="43" s="1"/>
  <c r="R204" i="43"/>
  <c r="S204" i="43" s="1"/>
  <c r="Q204" i="43"/>
  <c r="M204" i="43"/>
  <c r="N204" i="43" s="1"/>
  <c r="O204" i="43" s="1"/>
  <c r="P204" i="43" s="1"/>
  <c r="K204" i="43"/>
  <c r="L204" i="43" s="1"/>
  <c r="R203" i="43"/>
  <c r="S203" i="43" s="1"/>
  <c r="Q203" i="43"/>
  <c r="M203" i="43"/>
  <c r="K203" i="43"/>
  <c r="L203" i="43" s="1"/>
  <c r="R202" i="43"/>
  <c r="S202" i="43" s="1"/>
  <c r="Q202" i="43"/>
  <c r="M202" i="43"/>
  <c r="N202" i="43" s="1"/>
  <c r="K202" i="43"/>
  <c r="L202" i="43" s="1"/>
  <c r="R201" i="43"/>
  <c r="S201" i="43" s="1"/>
  <c r="Q201" i="43"/>
  <c r="M201" i="43"/>
  <c r="N201" i="43" s="1"/>
  <c r="K201" i="43"/>
  <c r="L201" i="43" s="1"/>
  <c r="R200" i="43"/>
  <c r="S200" i="43" s="1"/>
  <c r="Q200" i="43"/>
  <c r="M200" i="43"/>
  <c r="N200" i="43" s="1"/>
  <c r="O200" i="43" s="1"/>
  <c r="P200" i="43" s="1"/>
  <c r="K200" i="43"/>
  <c r="L200" i="43" s="1"/>
  <c r="R199" i="43"/>
  <c r="S199" i="43" s="1"/>
  <c r="Q199" i="43"/>
  <c r="M199" i="43"/>
  <c r="K199" i="43"/>
  <c r="L199" i="43" s="1"/>
  <c r="R198" i="43"/>
  <c r="S198" i="43" s="1"/>
  <c r="Q198" i="43"/>
  <c r="M198" i="43"/>
  <c r="N198" i="43" s="1"/>
  <c r="K198" i="43"/>
  <c r="L198" i="43" s="1"/>
  <c r="R197" i="43"/>
  <c r="S197" i="43" s="1"/>
  <c r="Q197" i="43"/>
  <c r="M197" i="43"/>
  <c r="K197" i="43"/>
  <c r="L197" i="43" s="1"/>
  <c r="R196" i="43"/>
  <c r="S196" i="43" s="1"/>
  <c r="Q196" i="43"/>
  <c r="M196" i="43"/>
  <c r="N196" i="43" s="1"/>
  <c r="O196" i="43" s="1"/>
  <c r="P196" i="43" s="1"/>
  <c r="K196" i="43"/>
  <c r="L196" i="43" s="1"/>
  <c r="R195" i="43"/>
  <c r="S195" i="43" s="1"/>
  <c r="Q195" i="43"/>
  <c r="M195" i="43"/>
  <c r="K195" i="43"/>
  <c r="L195" i="43" s="1"/>
  <c r="R194" i="43"/>
  <c r="S194" i="43" s="1"/>
  <c r="Q194" i="43"/>
  <c r="M194" i="43"/>
  <c r="K194" i="43"/>
  <c r="L194" i="43" s="1"/>
  <c r="R193" i="43"/>
  <c r="S193" i="43" s="1"/>
  <c r="Q193" i="43"/>
  <c r="M193" i="43"/>
  <c r="N193" i="43" s="1"/>
  <c r="K193" i="43"/>
  <c r="L193" i="43" s="1"/>
  <c r="R192" i="43"/>
  <c r="S192" i="43" s="1"/>
  <c r="Q192" i="43"/>
  <c r="M192" i="43"/>
  <c r="N192" i="43" s="1"/>
  <c r="O192" i="43" s="1"/>
  <c r="P192" i="43" s="1"/>
  <c r="K192" i="43"/>
  <c r="L192" i="43" s="1"/>
  <c r="R191" i="43"/>
  <c r="S191" i="43" s="1"/>
  <c r="Q191" i="43"/>
  <c r="M191" i="43"/>
  <c r="K191" i="43"/>
  <c r="L191" i="43" s="1"/>
  <c r="R190" i="43"/>
  <c r="S190" i="43" s="1"/>
  <c r="Q190" i="43"/>
  <c r="M190" i="43"/>
  <c r="N190" i="43" s="1"/>
  <c r="K190" i="43"/>
  <c r="L190" i="43" s="1"/>
  <c r="R189" i="43"/>
  <c r="S189" i="43" s="1"/>
  <c r="Q189" i="43"/>
  <c r="M189" i="43"/>
  <c r="N189" i="43" s="1"/>
  <c r="K189" i="43"/>
  <c r="L189" i="43" s="1"/>
  <c r="R188" i="43"/>
  <c r="S188" i="43" s="1"/>
  <c r="Q188" i="43"/>
  <c r="M188" i="43"/>
  <c r="N188" i="43" s="1"/>
  <c r="O188" i="43" s="1"/>
  <c r="P188" i="43" s="1"/>
  <c r="K188" i="43"/>
  <c r="L188" i="43" s="1"/>
  <c r="R187" i="43"/>
  <c r="S187" i="43" s="1"/>
  <c r="Q187" i="43"/>
  <c r="M187" i="43"/>
  <c r="K187" i="43"/>
  <c r="L187" i="43" s="1"/>
  <c r="R186" i="43"/>
  <c r="S186" i="43" s="1"/>
  <c r="Q186" i="43"/>
  <c r="M186" i="43"/>
  <c r="N186" i="43" s="1"/>
  <c r="K186" i="43"/>
  <c r="L186" i="43" s="1"/>
  <c r="R185" i="43"/>
  <c r="S185" i="43" s="1"/>
  <c r="Q185" i="43"/>
  <c r="M185" i="43"/>
  <c r="K185" i="43"/>
  <c r="L185" i="43" s="1"/>
  <c r="R184" i="43"/>
  <c r="S184" i="43" s="1"/>
  <c r="Q184" i="43"/>
  <c r="M184" i="43"/>
  <c r="N184" i="43" s="1"/>
  <c r="O184" i="43" s="1"/>
  <c r="P184" i="43" s="1"/>
  <c r="K184" i="43"/>
  <c r="L184" i="43" s="1"/>
  <c r="R183" i="43"/>
  <c r="S183" i="43" s="1"/>
  <c r="Q183" i="43"/>
  <c r="M183" i="43"/>
  <c r="K183" i="43"/>
  <c r="L183" i="43" s="1"/>
  <c r="R182" i="43"/>
  <c r="S182" i="43" s="1"/>
  <c r="Q182" i="43"/>
  <c r="M182" i="43"/>
  <c r="K182" i="43"/>
  <c r="L182" i="43" s="1"/>
  <c r="R181" i="43"/>
  <c r="S181" i="43" s="1"/>
  <c r="Q181" i="43"/>
  <c r="M181" i="43"/>
  <c r="N181" i="43" s="1"/>
  <c r="K181" i="43"/>
  <c r="L181" i="43" s="1"/>
  <c r="R180" i="43"/>
  <c r="S180" i="43" s="1"/>
  <c r="Q180" i="43"/>
  <c r="M180" i="43"/>
  <c r="K180" i="43"/>
  <c r="L180" i="43" s="1"/>
  <c r="R179" i="43"/>
  <c r="S179" i="43" s="1"/>
  <c r="Q179" i="43"/>
  <c r="M179" i="43"/>
  <c r="K179" i="43"/>
  <c r="L179" i="43" s="1"/>
  <c r="R178" i="43"/>
  <c r="S178" i="43" s="1"/>
  <c r="Q178" i="43"/>
  <c r="M178" i="43"/>
  <c r="K178" i="43"/>
  <c r="L178" i="43" s="1"/>
  <c r="R177" i="43"/>
  <c r="S177" i="43" s="1"/>
  <c r="Q177" i="43"/>
  <c r="M177" i="43"/>
  <c r="N177" i="43" s="1"/>
  <c r="K177" i="43"/>
  <c r="L177" i="43" s="1"/>
  <c r="R176" i="43"/>
  <c r="S176" i="43" s="1"/>
  <c r="Q176" i="43"/>
  <c r="M176" i="43"/>
  <c r="K176" i="43"/>
  <c r="L176" i="43" s="1"/>
  <c r="R175" i="43"/>
  <c r="S175" i="43" s="1"/>
  <c r="Q175" i="43"/>
  <c r="M175" i="43"/>
  <c r="K175" i="43"/>
  <c r="L175" i="43" s="1"/>
  <c r="R174" i="43"/>
  <c r="S174" i="43" s="1"/>
  <c r="Q174" i="43"/>
  <c r="M174" i="43"/>
  <c r="N174" i="43" s="1"/>
  <c r="K174" i="43"/>
  <c r="L174" i="43" s="1"/>
  <c r="R173" i="43"/>
  <c r="S173" i="43" s="1"/>
  <c r="Q173" i="43"/>
  <c r="M173" i="43"/>
  <c r="N173" i="43" s="1"/>
  <c r="K173" i="43"/>
  <c r="L173" i="43" s="1"/>
  <c r="R172" i="43"/>
  <c r="S172" i="43" s="1"/>
  <c r="Q172" i="43"/>
  <c r="M172" i="43"/>
  <c r="N172" i="43" s="1"/>
  <c r="O172" i="43" s="1"/>
  <c r="P172" i="43" s="1"/>
  <c r="K172" i="43"/>
  <c r="L172" i="43" s="1"/>
  <c r="R171" i="43"/>
  <c r="S171" i="43" s="1"/>
  <c r="Q171" i="43"/>
  <c r="M171" i="43"/>
  <c r="K171" i="43"/>
  <c r="L171" i="43" s="1"/>
  <c r="R170" i="43"/>
  <c r="S170" i="43" s="1"/>
  <c r="Q170" i="43"/>
  <c r="M170" i="43"/>
  <c r="N170" i="43" s="1"/>
  <c r="O170" i="43" s="1"/>
  <c r="P170" i="43" s="1"/>
  <c r="K170" i="43"/>
  <c r="L170" i="43" s="1"/>
  <c r="R169" i="43"/>
  <c r="S169" i="43" s="1"/>
  <c r="Q169" i="43"/>
  <c r="M169" i="43"/>
  <c r="K169" i="43"/>
  <c r="L169" i="43" s="1"/>
  <c r="R168" i="43"/>
  <c r="S168" i="43" s="1"/>
  <c r="Q168" i="43"/>
  <c r="M168" i="43"/>
  <c r="N168" i="43" s="1"/>
  <c r="O168" i="43" s="1"/>
  <c r="P168" i="43" s="1"/>
  <c r="K168" i="43"/>
  <c r="L168" i="43" s="1"/>
  <c r="R167" i="43"/>
  <c r="S167" i="43" s="1"/>
  <c r="Q167" i="43"/>
  <c r="M167" i="43"/>
  <c r="K167" i="43"/>
  <c r="L167" i="43" s="1"/>
  <c r="R166" i="43"/>
  <c r="S166" i="43" s="1"/>
  <c r="Q166" i="43"/>
  <c r="M166" i="43"/>
  <c r="K166" i="43"/>
  <c r="L166" i="43" s="1"/>
  <c r="R165" i="43"/>
  <c r="S165" i="43" s="1"/>
  <c r="Q165" i="43"/>
  <c r="M165" i="43"/>
  <c r="N165" i="43" s="1"/>
  <c r="K165" i="43"/>
  <c r="L165" i="43" s="1"/>
  <c r="R164" i="43"/>
  <c r="S164" i="43" s="1"/>
  <c r="Q164" i="43"/>
  <c r="M164" i="43"/>
  <c r="N164" i="43" s="1"/>
  <c r="O164" i="43" s="1"/>
  <c r="P164" i="43" s="1"/>
  <c r="K164" i="43"/>
  <c r="L164" i="43" s="1"/>
  <c r="R163" i="43"/>
  <c r="S163" i="43" s="1"/>
  <c r="Q163" i="43"/>
  <c r="M163" i="43"/>
  <c r="K163" i="43"/>
  <c r="L163" i="43" s="1"/>
  <c r="R162" i="43"/>
  <c r="S162" i="43" s="1"/>
  <c r="Q162" i="43"/>
  <c r="M162" i="43"/>
  <c r="N162" i="43" s="1"/>
  <c r="O162" i="43" s="1"/>
  <c r="P162" i="43" s="1"/>
  <c r="K162" i="43"/>
  <c r="L162" i="43" s="1"/>
  <c r="R161" i="43"/>
  <c r="S161" i="43" s="1"/>
  <c r="Q161" i="43"/>
  <c r="M161" i="43"/>
  <c r="N161" i="43" s="1"/>
  <c r="K161" i="43"/>
  <c r="L161" i="43" s="1"/>
  <c r="R160" i="43"/>
  <c r="S160" i="43" s="1"/>
  <c r="Q160" i="43"/>
  <c r="M160" i="43"/>
  <c r="K160" i="43"/>
  <c r="L160" i="43" s="1"/>
  <c r="R159" i="43"/>
  <c r="S159" i="43" s="1"/>
  <c r="Q159" i="43"/>
  <c r="M159" i="43"/>
  <c r="N159" i="43" s="1"/>
  <c r="K159" i="43"/>
  <c r="L159" i="43" s="1"/>
  <c r="R158" i="43"/>
  <c r="S158" i="43" s="1"/>
  <c r="Q158" i="43"/>
  <c r="M158" i="43"/>
  <c r="N158" i="43" s="1"/>
  <c r="O158" i="43" s="1"/>
  <c r="P158" i="43" s="1"/>
  <c r="K158" i="43"/>
  <c r="L158" i="43" s="1"/>
  <c r="R157" i="43"/>
  <c r="S157" i="43" s="1"/>
  <c r="Q157" i="43"/>
  <c r="M157" i="43"/>
  <c r="N157" i="43" s="1"/>
  <c r="K157" i="43"/>
  <c r="L157" i="43" s="1"/>
  <c r="R156" i="43"/>
  <c r="S156" i="43" s="1"/>
  <c r="Q156" i="43"/>
  <c r="M156" i="43"/>
  <c r="N156" i="43" s="1"/>
  <c r="K156" i="43"/>
  <c r="L156" i="43" s="1"/>
  <c r="R155" i="43"/>
  <c r="S155" i="43" s="1"/>
  <c r="Q155" i="43"/>
  <c r="M155" i="43"/>
  <c r="N155" i="43" s="1"/>
  <c r="K155" i="43"/>
  <c r="L155" i="43" s="1"/>
  <c r="R154" i="43"/>
  <c r="S154" i="43" s="1"/>
  <c r="Q154" i="43"/>
  <c r="M154" i="43"/>
  <c r="N154" i="43" s="1"/>
  <c r="O154" i="43" s="1"/>
  <c r="P154" i="43" s="1"/>
  <c r="K154" i="43"/>
  <c r="L154" i="43" s="1"/>
  <c r="R153" i="43"/>
  <c r="S153" i="43" s="1"/>
  <c r="Q153" i="43"/>
  <c r="M153" i="43"/>
  <c r="N153" i="43" s="1"/>
  <c r="K153" i="43"/>
  <c r="L153" i="43" s="1"/>
  <c r="R152" i="43"/>
  <c r="S152" i="43" s="1"/>
  <c r="Q152" i="43"/>
  <c r="M152" i="43"/>
  <c r="N152" i="43" s="1"/>
  <c r="K152" i="43"/>
  <c r="L152" i="43" s="1"/>
  <c r="R151" i="43"/>
  <c r="S151" i="43" s="1"/>
  <c r="Q151" i="43"/>
  <c r="M151" i="43"/>
  <c r="N151" i="43" s="1"/>
  <c r="K151" i="43"/>
  <c r="L151" i="43" s="1"/>
  <c r="R150" i="43"/>
  <c r="S150" i="43" s="1"/>
  <c r="Q150" i="43"/>
  <c r="M150" i="43"/>
  <c r="N150" i="43" s="1"/>
  <c r="O150" i="43" s="1"/>
  <c r="P150" i="43" s="1"/>
  <c r="K150" i="43"/>
  <c r="L150" i="43" s="1"/>
  <c r="R149" i="43"/>
  <c r="S149" i="43" s="1"/>
  <c r="Q149" i="43"/>
  <c r="M149" i="43"/>
  <c r="N149" i="43" s="1"/>
  <c r="K149" i="43"/>
  <c r="L149" i="43" s="1"/>
  <c r="R148" i="43"/>
  <c r="S148" i="43" s="1"/>
  <c r="Q148" i="43"/>
  <c r="M148" i="43"/>
  <c r="N148" i="43" s="1"/>
  <c r="K148" i="43"/>
  <c r="L148" i="43" s="1"/>
  <c r="R147" i="43"/>
  <c r="S147" i="43" s="1"/>
  <c r="Q147" i="43"/>
  <c r="M147" i="43"/>
  <c r="K147" i="43"/>
  <c r="L147" i="43" s="1"/>
  <c r="R146" i="43"/>
  <c r="S146" i="43" s="1"/>
  <c r="Q146" i="43"/>
  <c r="M146" i="43"/>
  <c r="N146" i="43" s="1"/>
  <c r="O146" i="43" s="1"/>
  <c r="P146" i="43" s="1"/>
  <c r="K146" i="43"/>
  <c r="L146" i="43" s="1"/>
  <c r="R145" i="43"/>
  <c r="S145" i="43" s="1"/>
  <c r="Q145" i="43"/>
  <c r="M145" i="43"/>
  <c r="N145" i="43" s="1"/>
  <c r="K145" i="43"/>
  <c r="L145" i="43" s="1"/>
  <c r="R144" i="43"/>
  <c r="S144" i="43" s="1"/>
  <c r="Q144" i="43"/>
  <c r="M144" i="43"/>
  <c r="N144" i="43" s="1"/>
  <c r="K144" i="43"/>
  <c r="L144" i="43" s="1"/>
  <c r="R143" i="43"/>
  <c r="S143" i="43" s="1"/>
  <c r="Q143" i="43"/>
  <c r="M143" i="43"/>
  <c r="N143" i="43" s="1"/>
  <c r="K143" i="43"/>
  <c r="L143" i="43" s="1"/>
  <c r="R142" i="43"/>
  <c r="S142" i="43" s="1"/>
  <c r="Q142" i="43"/>
  <c r="M142" i="43"/>
  <c r="N142" i="43" s="1"/>
  <c r="O142" i="43" s="1"/>
  <c r="P142" i="43" s="1"/>
  <c r="K142" i="43"/>
  <c r="L142" i="43" s="1"/>
  <c r="R141" i="43"/>
  <c r="S141" i="43" s="1"/>
  <c r="Q141" i="43"/>
  <c r="M141" i="43"/>
  <c r="N141" i="43" s="1"/>
  <c r="K141" i="43"/>
  <c r="L141" i="43" s="1"/>
  <c r="R140" i="43"/>
  <c r="S140" i="43" s="1"/>
  <c r="Q140" i="43"/>
  <c r="M140" i="43"/>
  <c r="N140" i="43" s="1"/>
  <c r="K140" i="43"/>
  <c r="L140" i="43" s="1"/>
  <c r="R139" i="43"/>
  <c r="S139" i="43" s="1"/>
  <c r="Q139" i="43"/>
  <c r="M139" i="43"/>
  <c r="N139" i="43" s="1"/>
  <c r="K139" i="43"/>
  <c r="L139" i="43" s="1"/>
  <c r="R138" i="43"/>
  <c r="S138" i="43" s="1"/>
  <c r="Q138" i="43"/>
  <c r="M138" i="43"/>
  <c r="N138" i="43" s="1"/>
  <c r="K138" i="43"/>
  <c r="L138" i="43" s="1"/>
  <c r="R137" i="43"/>
  <c r="S137" i="43" s="1"/>
  <c r="Q137" i="43"/>
  <c r="M137" i="43"/>
  <c r="K137" i="43"/>
  <c r="L137" i="43" s="1"/>
  <c r="R136" i="43"/>
  <c r="S136" i="43" s="1"/>
  <c r="Q136" i="43"/>
  <c r="M136" i="43"/>
  <c r="N136" i="43" s="1"/>
  <c r="O136" i="43" s="1"/>
  <c r="P136" i="43" s="1"/>
  <c r="K136" i="43"/>
  <c r="L136" i="43" s="1"/>
  <c r="R135" i="43"/>
  <c r="S135" i="43" s="1"/>
  <c r="Q135" i="43"/>
  <c r="M135" i="43"/>
  <c r="N135" i="43" s="1"/>
  <c r="K135" i="43"/>
  <c r="L135" i="43" s="1"/>
  <c r="R134" i="43"/>
  <c r="S134" i="43" s="1"/>
  <c r="Q134" i="43"/>
  <c r="M134" i="43"/>
  <c r="N134" i="43" s="1"/>
  <c r="K134" i="43"/>
  <c r="L134" i="43" s="1"/>
  <c r="R132" i="43"/>
  <c r="S132" i="43" s="1"/>
  <c r="Q132" i="43"/>
  <c r="M132" i="43"/>
  <c r="N132" i="43" s="1"/>
  <c r="K132" i="43"/>
  <c r="L132" i="43" s="1"/>
  <c r="R131" i="43"/>
  <c r="Q131" i="43"/>
  <c r="M131" i="43"/>
  <c r="N131" i="43" s="1"/>
  <c r="K131" i="43"/>
  <c r="L131" i="43" s="1"/>
  <c r="R130" i="43"/>
  <c r="S130" i="43" s="1"/>
  <c r="Q130" i="43"/>
  <c r="M130" i="43"/>
  <c r="K130" i="43"/>
  <c r="L130" i="43" s="1"/>
  <c r="R129" i="43"/>
  <c r="Q129" i="43"/>
  <c r="M129" i="43"/>
  <c r="N129" i="43" s="1"/>
  <c r="K129" i="43"/>
  <c r="L129" i="43" s="1"/>
  <c r="R128" i="43"/>
  <c r="S128" i="43" s="1"/>
  <c r="Q128" i="43"/>
  <c r="M128" i="43"/>
  <c r="N128" i="43" s="1"/>
  <c r="K128" i="43"/>
  <c r="L128" i="43" s="1"/>
  <c r="R127" i="43"/>
  <c r="Q127" i="43"/>
  <c r="M127" i="43"/>
  <c r="N127" i="43" s="1"/>
  <c r="K127" i="43"/>
  <c r="L127" i="43" s="1"/>
  <c r="R126" i="43"/>
  <c r="S126" i="43" s="1"/>
  <c r="Q126" i="43"/>
  <c r="M126" i="43"/>
  <c r="K126" i="43"/>
  <c r="L126" i="43" s="1"/>
  <c r="R125" i="43"/>
  <c r="Q125" i="43"/>
  <c r="M125" i="43"/>
  <c r="N125" i="43" s="1"/>
  <c r="K125" i="43"/>
  <c r="L125" i="43" s="1"/>
  <c r="R124" i="43"/>
  <c r="S124" i="43" s="1"/>
  <c r="Q124" i="43"/>
  <c r="M124" i="43"/>
  <c r="N124" i="43" s="1"/>
  <c r="K124" i="43"/>
  <c r="L124" i="43" s="1"/>
  <c r="R123" i="43"/>
  <c r="Q123" i="43"/>
  <c r="M123" i="43"/>
  <c r="N123" i="43" s="1"/>
  <c r="K123" i="43"/>
  <c r="L123" i="43" s="1"/>
  <c r="R122" i="43"/>
  <c r="Q122" i="43"/>
  <c r="M122" i="43"/>
  <c r="N122" i="43" s="1"/>
  <c r="K122" i="43"/>
  <c r="L122" i="43" s="1"/>
  <c r="R121" i="43"/>
  <c r="S121" i="43" s="1"/>
  <c r="Q121" i="43"/>
  <c r="M121" i="43"/>
  <c r="N121" i="43" s="1"/>
  <c r="K121" i="43"/>
  <c r="L121" i="43" s="1"/>
  <c r="R120" i="43"/>
  <c r="Q120" i="43"/>
  <c r="M120" i="43"/>
  <c r="N120" i="43" s="1"/>
  <c r="K120" i="43"/>
  <c r="L120" i="43" s="1"/>
  <c r="R119" i="43"/>
  <c r="S119" i="43" s="1"/>
  <c r="Q119" i="43"/>
  <c r="M119" i="43"/>
  <c r="N119" i="43" s="1"/>
  <c r="K119" i="43"/>
  <c r="L119" i="43" s="1"/>
  <c r="R118" i="43"/>
  <c r="Q118" i="43"/>
  <c r="M118" i="43"/>
  <c r="N118" i="43" s="1"/>
  <c r="K118" i="43"/>
  <c r="L118" i="43" s="1"/>
  <c r="R117" i="43"/>
  <c r="S117" i="43" s="1"/>
  <c r="Q117" i="43"/>
  <c r="M117" i="43"/>
  <c r="N117" i="43" s="1"/>
  <c r="K117" i="43"/>
  <c r="L117" i="43" s="1"/>
  <c r="R109" i="43"/>
  <c r="Q109" i="43"/>
  <c r="M109" i="43"/>
  <c r="N109" i="43" s="1"/>
  <c r="K109" i="43"/>
  <c r="L109" i="43" s="1"/>
  <c r="R108" i="43"/>
  <c r="S108" i="43" s="1"/>
  <c r="Q108" i="43"/>
  <c r="M108" i="43"/>
  <c r="N108" i="43" s="1"/>
  <c r="K108" i="43"/>
  <c r="L108" i="43" s="1"/>
  <c r="R107" i="43"/>
  <c r="Q107" i="43"/>
  <c r="M107" i="43"/>
  <c r="N107" i="43" s="1"/>
  <c r="K107" i="43"/>
  <c r="L107" i="43" s="1"/>
  <c r="R106" i="43"/>
  <c r="S106" i="43" s="1"/>
  <c r="Q106" i="43"/>
  <c r="M106" i="43"/>
  <c r="N106" i="43" s="1"/>
  <c r="K106" i="43"/>
  <c r="L106" i="43" s="1"/>
  <c r="R105" i="43"/>
  <c r="Q105" i="43"/>
  <c r="M105" i="43"/>
  <c r="N105" i="43" s="1"/>
  <c r="K105" i="43"/>
  <c r="L105" i="43" s="1"/>
  <c r="R104" i="43"/>
  <c r="Q104" i="43"/>
  <c r="M104" i="43"/>
  <c r="N104" i="43" s="1"/>
  <c r="O104" i="43" s="1"/>
  <c r="K104" i="43"/>
  <c r="L104" i="43" s="1"/>
  <c r="R103" i="43"/>
  <c r="S103" i="43" s="1"/>
  <c r="Q103" i="43"/>
  <c r="M103" i="43"/>
  <c r="N103" i="43" s="1"/>
  <c r="K103" i="43"/>
  <c r="L103" i="43" s="1"/>
  <c r="R102" i="43"/>
  <c r="Q102" i="43"/>
  <c r="M102" i="43"/>
  <c r="N102" i="43" s="1"/>
  <c r="O102" i="43" s="1"/>
  <c r="K102" i="43"/>
  <c r="L102" i="43" s="1"/>
  <c r="R101" i="43"/>
  <c r="Q101" i="43"/>
  <c r="M101" i="43"/>
  <c r="N101" i="43" s="1"/>
  <c r="K101" i="43"/>
  <c r="L101" i="43" s="1"/>
  <c r="R100" i="43"/>
  <c r="S100" i="43" s="1"/>
  <c r="Q100" i="43"/>
  <c r="M100" i="43"/>
  <c r="N100" i="43" s="1"/>
  <c r="O100" i="43" s="1"/>
  <c r="K100" i="43"/>
  <c r="L100" i="43" s="1"/>
  <c r="R99" i="43"/>
  <c r="Q99" i="43"/>
  <c r="M99" i="43"/>
  <c r="N99" i="43" s="1"/>
  <c r="K99" i="43"/>
  <c r="L99" i="43" s="1"/>
  <c r="R98" i="43"/>
  <c r="Q98" i="43"/>
  <c r="M98" i="43"/>
  <c r="K98" i="43"/>
  <c r="L98" i="43" s="1"/>
  <c r="R97" i="43"/>
  <c r="S97" i="43" s="1"/>
  <c r="Q97" i="43"/>
  <c r="M97" i="43"/>
  <c r="K97" i="43"/>
  <c r="L97" i="43" s="1"/>
  <c r="R96" i="43"/>
  <c r="Q96" i="43"/>
  <c r="M96" i="43"/>
  <c r="K96" i="43"/>
  <c r="L96" i="43" s="1"/>
  <c r="R95" i="43"/>
  <c r="S95" i="43" s="1"/>
  <c r="Q95" i="43"/>
  <c r="M95" i="43"/>
  <c r="K95" i="43"/>
  <c r="L95" i="43" s="1"/>
  <c r="R94" i="43"/>
  <c r="S94" i="43" s="1"/>
  <c r="Q94" i="43"/>
  <c r="M94" i="43"/>
  <c r="K94" i="43"/>
  <c r="L94" i="43" s="1"/>
  <c r="R93" i="43"/>
  <c r="Q93" i="43"/>
  <c r="M93" i="43"/>
  <c r="N93" i="43" s="1"/>
  <c r="K93" i="43"/>
  <c r="L93" i="43" s="1"/>
  <c r="R92" i="43"/>
  <c r="S92" i="43" s="1"/>
  <c r="Q92" i="43"/>
  <c r="M92" i="43"/>
  <c r="K92" i="43"/>
  <c r="L92" i="43" s="1"/>
  <c r="R91" i="43"/>
  <c r="Q91" i="43"/>
  <c r="M91" i="43"/>
  <c r="K91" i="43"/>
  <c r="L91" i="43" s="1"/>
  <c r="R90" i="43"/>
  <c r="Q90" i="43"/>
  <c r="M90" i="43"/>
  <c r="N90" i="43" s="1"/>
  <c r="K90" i="43"/>
  <c r="L90" i="43" s="1"/>
  <c r="R89" i="43"/>
  <c r="S89" i="43" s="1"/>
  <c r="Q89" i="43"/>
  <c r="M89" i="43"/>
  <c r="N89" i="43" s="1"/>
  <c r="K89" i="43"/>
  <c r="L89" i="43" s="1"/>
  <c r="R88" i="43"/>
  <c r="Q88" i="43"/>
  <c r="M88" i="43"/>
  <c r="K88" i="43"/>
  <c r="L88" i="43" s="1"/>
  <c r="R87" i="43"/>
  <c r="Q87" i="43"/>
  <c r="M87" i="43"/>
  <c r="N87" i="43" s="1"/>
  <c r="K87" i="43"/>
  <c r="L87" i="43" s="1"/>
  <c r="R86" i="43"/>
  <c r="S86" i="43" s="1"/>
  <c r="Q86" i="43"/>
  <c r="M86" i="43"/>
  <c r="N86" i="43" s="1"/>
  <c r="K86" i="43"/>
  <c r="L86" i="43" s="1"/>
  <c r="R85" i="43"/>
  <c r="Q85" i="43"/>
  <c r="M85" i="43"/>
  <c r="N85" i="43" s="1"/>
  <c r="K85" i="43"/>
  <c r="L85" i="43" s="1"/>
  <c r="R84" i="43"/>
  <c r="Q84" i="43"/>
  <c r="M84" i="43"/>
  <c r="K84" i="43"/>
  <c r="L84" i="43" s="1"/>
  <c r="R83" i="43"/>
  <c r="S83" i="43" s="1"/>
  <c r="Q83" i="43"/>
  <c r="M83" i="43"/>
  <c r="N83" i="43" s="1"/>
  <c r="K83" i="43"/>
  <c r="L83" i="43" s="1"/>
  <c r="R82" i="43"/>
  <c r="Q82" i="43"/>
  <c r="M82" i="43"/>
  <c r="K82" i="43"/>
  <c r="L82" i="43" s="1"/>
  <c r="R81" i="43"/>
  <c r="S81" i="43" s="1"/>
  <c r="Q81" i="43"/>
  <c r="M81" i="43"/>
  <c r="K81" i="43"/>
  <c r="L81" i="43" s="1"/>
  <c r="R80" i="43"/>
  <c r="Q80" i="43"/>
  <c r="M80" i="43"/>
  <c r="K80" i="43"/>
  <c r="L80" i="43" s="1"/>
  <c r="R79" i="43"/>
  <c r="S79" i="43" s="1"/>
  <c r="Q79" i="43"/>
  <c r="M79" i="43"/>
  <c r="K79" i="43"/>
  <c r="L79" i="43" s="1"/>
  <c r="R78" i="43"/>
  <c r="Q78" i="43"/>
  <c r="M78" i="43"/>
  <c r="K78" i="43"/>
  <c r="L78" i="43" s="1"/>
  <c r="R77" i="43"/>
  <c r="S77" i="43" s="1"/>
  <c r="Q77" i="43"/>
  <c r="M77" i="43"/>
  <c r="N77" i="43" s="1"/>
  <c r="K77" i="43"/>
  <c r="L77" i="43" s="1"/>
  <c r="R76" i="43"/>
  <c r="Q76" i="43"/>
  <c r="M76" i="43"/>
  <c r="K76" i="43"/>
  <c r="L76" i="43" s="1"/>
  <c r="R75" i="43"/>
  <c r="S75" i="43" s="1"/>
  <c r="Q75" i="43"/>
  <c r="M75" i="43"/>
  <c r="N75" i="43" s="1"/>
  <c r="K75" i="43"/>
  <c r="L75" i="43" s="1"/>
  <c r="R74" i="43"/>
  <c r="Q74" i="43"/>
  <c r="M74" i="43"/>
  <c r="K74" i="43"/>
  <c r="L74" i="43" s="1"/>
  <c r="R73" i="43"/>
  <c r="Q73" i="43"/>
  <c r="M73" i="43"/>
  <c r="N73" i="43" s="1"/>
  <c r="K73" i="43"/>
  <c r="L73" i="43" s="1"/>
  <c r="R72" i="43"/>
  <c r="Q72" i="43"/>
  <c r="M72" i="43"/>
  <c r="K72" i="43"/>
  <c r="L72" i="43" s="1"/>
  <c r="R71" i="43"/>
  <c r="S71" i="43" s="1"/>
  <c r="Q71" i="43"/>
  <c r="M71" i="43"/>
  <c r="N71" i="43" s="1"/>
  <c r="K71" i="43"/>
  <c r="L71" i="43" s="1"/>
  <c r="R68" i="43"/>
  <c r="S68" i="43" s="1"/>
  <c r="Q68" i="43"/>
  <c r="M68" i="43"/>
  <c r="K68" i="43"/>
  <c r="L68" i="43" s="1"/>
  <c r="R67" i="43"/>
  <c r="S67" i="43" s="1"/>
  <c r="Q67" i="43"/>
  <c r="M67" i="43"/>
  <c r="K67" i="43"/>
  <c r="L67" i="43" s="1"/>
  <c r="R66" i="43"/>
  <c r="S66" i="43" s="1"/>
  <c r="Q66" i="43"/>
  <c r="M66" i="43"/>
  <c r="N66" i="43" s="1"/>
  <c r="O66" i="43" s="1"/>
  <c r="P66" i="43" s="1"/>
  <c r="K66" i="43"/>
  <c r="L66" i="43" s="1"/>
  <c r="R65" i="43"/>
  <c r="Q65" i="43"/>
  <c r="M65" i="43"/>
  <c r="N65" i="43" s="1"/>
  <c r="K65" i="43"/>
  <c r="L65" i="43" s="1"/>
  <c r="R64" i="43"/>
  <c r="S64" i="43" s="1"/>
  <c r="Q64" i="43"/>
  <c r="M64" i="43"/>
  <c r="N64" i="43" s="1"/>
  <c r="K64" i="43"/>
  <c r="L64" i="43" s="1"/>
  <c r="R63" i="43"/>
  <c r="Q63" i="43"/>
  <c r="M63" i="43"/>
  <c r="K63" i="43"/>
  <c r="L63" i="43" s="1"/>
  <c r="R62" i="43"/>
  <c r="Q62" i="43"/>
  <c r="M62" i="43"/>
  <c r="N62" i="43" s="1"/>
  <c r="K62" i="43"/>
  <c r="L62" i="43" s="1"/>
  <c r="R61" i="43"/>
  <c r="S61" i="43" s="1"/>
  <c r="Q61" i="43"/>
  <c r="M61" i="43"/>
  <c r="N61" i="43" s="1"/>
  <c r="K61" i="43"/>
  <c r="L61" i="43" s="1"/>
  <c r="R60" i="43"/>
  <c r="S60" i="43" s="1"/>
  <c r="Q60" i="43"/>
  <c r="M60" i="43"/>
  <c r="N60" i="43" s="1"/>
  <c r="O60" i="43" s="1"/>
  <c r="P60" i="43" s="1"/>
  <c r="K60" i="43"/>
  <c r="L60" i="43" s="1"/>
  <c r="R59" i="43"/>
  <c r="S59" i="43" s="1"/>
  <c r="Q59" i="43"/>
  <c r="M59" i="43"/>
  <c r="K59" i="43"/>
  <c r="L59" i="43" s="1"/>
  <c r="R58" i="43"/>
  <c r="S58" i="43" s="1"/>
  <c r="Q58" i="43"/>
  <c r="M58" i="43"/>
  <c r="K58" i="43"/>
  <c r="L58" i="43" s="1"/>
  <c r="R57" i="43"/>
  <c r="Q57" i="43"/>
  <c r="M57" i="43"/>
  <c r="K57" i="43"/>
  <c r="L57" i="43" s="1"/>
  <c r="R56" i="43"/>
  <c r="Q56" i="43"/>
  <c r="M56" i="43"/>
  <c r="K56" i="43"/>
  <c r="L56" i="43" s="1"/>
  <c r="R55" i="43"/>
  <c r="Q55" i="43"/>
  <c r="M55" i="43"/>
  <c r="K55" i="43"/>
  <c r="L55" i="43" s="1"/>
  <c r="R54" i="43"/>
  <c r="S54" i="43" s="1"/>
  <c r="Q54" i="43"/>
  <c r="M54" i="43"/>
  <c r="N54" i="43" s="1"/>
  <c r="K54" i="43"/>
  <c r="L54" i="43" s="1"/>
  <c r="R53" i="43"/>
  <c r="Q53" i="43"/>
  <c r="M53" i="43"/>
  <c r="N53" i="43" s="1"/>
  <c r="O53" i="43" s="1"/>
  <c r="K53" i="43"/>
  <c r="L53" i="43" s="1"/>
  <c r="R52" i="43"/>
  <c r="Q52" i="43"/>
  <c r="M52" i="43"/>
  <c r="N52" i="43" s="1"/>
  <c r="K52" i="43"/>
  <c r="L52" i="43" s="1"/>
  <c r="R51" i="43"/>
  <c r="Q51" i="43"/>
  <c r="M51" i="43"/>
  <c r="K51" i="43"/>
  <c r="L51" i="43" s="1"/>
  <c r="R50" i="43"/>
  <c r="S50" i="43" s="1"/>
  <c r="Q50" i="43"/>
  <c r="M50" i="43"/>
  <c r="N50" i="43" s="1"/>
  <c r="K50" i="43"/>
  <c r="L50" i="43" s="1"/>
  <c r="R49" i="43"/>
  <c r="S49" i="43" s="1"/>
  <c r="Q49" i="43"/>
  <c r="M49" i="43"/>
  <c r="N49" i="43" s="1"/>
  <c r="K49" i="43"/>
  <c r="L49" i="43" s="1"/>
  <c r="R48" i="43"/>
  <c r="S48" i="43" s="1"/>
  <c r="Q48" i="43"/>
  <c r="M48" i="43"/>
  <c r="K48" i="43"/>
  <c r="L48" i="43" s="1"/>
  <c r="R47" i="43"/>
  <c r="S47" i="43" s="1"/>
  <c r="Q47" i="43"/>
  <c r="M47" i="43"/>
  <c r="K47" i="43"/>
  <c r="L47" i="43" s="1"/>
  <c r="R46" i="43"/>
  <c r="S46" i="43" s="1"/>
  <c r="Q46" i="43"/>
  <c r="M46" i="43"/>
  <c r="K46" i="43"/>
  <c r="L46" i="43" s="1"/>
  <c r="R45" i="43"/>
  <c r="S45" i="43" s="1"/>
  <c r="Q45" i="43"/>
  <c r="M45" i="43"/>
  <c r="K45" i="43"/>
  <c r="L45" i="43" s="1"/>
  <c r="R44" i="43"/>
  <c r="S44" i="43" s="1"/>
  <c r="Q44" i="43"/>
  <c r="M44" i="43"/>
  <c r="K44" i="43"/>
  <c r="L44" i="43" s="1"/>
  <c r="R42" i="43"/>
  <c r="Q42" i="43"/>
  <c r="M42" i="43"/>
  <c r="N42" i="43" s="1"/>
  <c r="K42" i="43"/>
  <c r="L42" i="43" s="1"/>
  <c r="R41" i="43"/>
  <c r="S41" i="43" s="1"/>
  <c r="Q41" i="43"/>
  <c r="M41" i="43"/>
  <c r="N41" i="43" s="1"/>
  <c r="K41" i="43"/>
  <c r="L41" i="43" s="1"/>
  <c r="R40" i="43"/>
  <c r="Q40" i="43"/>
  <c r="M40" i="43"/>
  <c r="K40" i="43"/>
  <c r="L40" i="43" s="1"/>
  <c r="R39" i="43"/>
  <c r="S39" i="43" s="1"/>
  <c r="Q39" i="43"/>
  <c r="M39" i="43"/>
  <c r="N39" i="43" s="1"/>
  <c r="O39" i="43" s="1"/>
  <c r="K39" i="43"/>
  <c r="L39" i="43" s="1"/>
  <c r="R38" i="43"/>
  <c r="Q38" i="43"/>
  <c r="M38" i="43"/>
  <c r="N38" i="43" s="1"/>
  <c r="K38" i="43"/>
  <c r="L38" i="43" s="1"/>
  <c r="R37" i="43"/>
  <c r="S37" i="43" s="1"/>
  <c r="Q37" i="43"/>
  <c r="M37" i="43"/>
  <c r="N37" i="43" s="1"/>
  <c r="K37" i="43"/>
  <c r="L37" i="43" s="1"/>
  <c r="R36" i="43"/>
  <c r="S36" i="43" s="1"/>
  <c r="Q36" i="43"/>
  <c r="M36" i="43"/>
  <c r="K36" i="43"/>
  <c r="L36" i="43" s="1"/>
  <c r="R35" i="43"/>
  <c r="Q35" i="43"/>
  <c r="M35" i="43"/>
  <c r="N35" i="43" s="1"/>
  <c r="K35" i="43"/>
  <c r="L35" i="43" s="1"/>
  <c r="R34" i="43"/>
  <c r="S34" i="43" s="1"/>
  <c r="Q34" i="43"/>
  <c r="M34" i="43"/>
  <c r="K34" i="43"/>
  <c r="L34" i="43" s="1"/>
  <c r="R33" i="43"/>
  <c r="Q33" i="43"/>
  <c r="M33" i="43"/>
  <c r="K33" i="43"/>
  <c r="L33" i="43" s="1"/>
  <c r="R32" i="43"/>
  <c r="S32" i="43" s="1"/>
  <c r="Q32" i="43"/>
  <c r="M32" i="43"/>
  <c r="K32" i="43"/>
  <c r="L32" i="43" s="1"/>
  <c r="R31" i="43"/>
  <c r="S31" i="43" s="1"/>
  <c r="Q31" i="43"/>
  <c r="M31" i="43"/>
  <c r="N31" i="43" s="1"/>
  <c r="K31" i="43"/>
  <c r="L31" i="43" s="1"/>
  <c r="R30" i="43"/>
  <c r="Q30" i="43"/>
  <c r="M30" i="43"/>
  <c r="K30" i="43"/>
  <c r="L30" i="43" s="1"/>
  <c r="R29" i="43"/>
  <c r="S29" i="43" s="1"/>
  <c r="Q29" i="43"/>
  <c r="M29" i="43"/>
  <c r="N29" i="43" s="1"/>
  <c r="K29" i="43"/>
  <c r="L29" i="43" s="1"/>
  <c r="R28" i="43"/>
  <c r="Q28" i="43"/>
  <c r="M28" i="43"/>
  <c r="K28" i="43"/>
  <c r="L28" i="43" s="1"/>
  <c r="R27" i="43"/>
  <c r="S27" i="43" s="1"/>
  <c r="Q27" i="43"/>
  <c r="M27" i="43"/>
  <c r="N27" i="43" s="1"/>
  <c r="K27" i="43"/>
  <c r="L27" i="43" s="1"/>
  <c r="R26" i="43"/>
  <c r="S26" i="43" s="1"/>
  <c r="Q26" i="43"/>
  <c r="M26" i="43"/>
  <c r="N26" i="43" s="1"/>
  <c r="K26" i="43"/>
  <c r="L26" i="43" s="1"/>
  <c r="R25" i="43"/>
  <c r="S25" i="43" s="1"/>
  <c r="Q25" i="43"/>
  <c r="M25" i="43"/>
  <c r="N25" i="43" s="1"/>
  <c r="K25" i="43"/>
  <c r="L25" i="43" s="1"/>
  <c r="R24" i="43"/>
  <c r="S24" i="43" s="1"/>
  <c r="Q24" i="43"/>
  <c r="M24" i="43"/>
  <c r="K24" i="43"/>
  <c r="L24" i="43" s="1"/>
  <c r="R23" i="43"/>
  <c r="S23" i="43" s="1"/>
  <c r="Q23" i="43"/>
  <c r="M23" i="43"/>
  <c r="N23" i="43" s="1"/>
  <c r="K23" i="43"/>
  <c r="L23" i="43" s="1"/>
  <c r="R22" i="43"/>
  <c r="S22" i="43" s="1"/>
  <c r="Q22" i="43"/>
  <c r="M22" i="43"/>
  <c r="N22" i="43" s="1"/>
  <c r="K22" i="43"/>
  <c r="L22" i="43" s="1"/>
  <c r="R21" i="43"/>
  <c r="S21" i="43" s="1"/>
  <c r="Q21" i="43"/>
  <c r="M21" i="43"/>
  <c r="N21" i="43" s="1"/>
  <c r="K21" i="43"/>
  <c r="L21" i="43" s="1"/>
  <c r="R20" i="43"/>
  <c r="Q20" i="43"/>
  <c r="M20" i="43"/>
  <c r="N20" i="43" s="1"/>
  <c r="K20" i="43"/>
  <c r="L20" i="43" s="1"/>
  <c r="R19" i="43"/>
  <c r="S19" i="43" s="1"/>
  <c r="Q19" i="43"/>
  <c r="M19" i="43"/>
  <c r="N19" i="43" s="1"/>
  <c r="K19" i="43"/>
  <c r="L19" i="43" s="1"/>
  <c r="R18" i="43"/>
  <c r="Q18" i="43"/>
  <c r="M18" i="43"/>
  <c r="K18" i="43"/>
  <c r="L18" i="43" s="1"/>
  <c r="R17" i="43"/>
  <c r="S17" i="43" s="1"/>
  <c r="Q17" i="43"/>
  <c r="M17" i="43"/>
  <c r="K17" i="43"/>
  <c r="L17" i="43" s="1"/>
  <c r="R16" i="43"/>
  <c r="Q16" i="43"/>
  <c r="M16" i="43"/>
  <c r="N16" i="43" s="1"/>
  <c r="K16" i="43"/>
  <c r="L16" i="43" s="1"/>
  <c r="R15" i="43"/>
  <c r="S15" i="43" s="1"/>
  <c r="Q15" i="43"/>
  <c r="M15" i="43"/>
  <c r="N15" i="43" s="1"/>
  <c r="K15" i="43"/>
  <c r="L15" i="43" s="1"/>
  <c r="R14" i="43"/>
  <c r="Q14" i="43"/>
  <c r="M14" i="43"/>
  <c r="N14" i="43" s="1"/>
  <c r="O14" i="43" s="1"/>
  <c r="K14" i="43"/>
  <c r="L14" i="43" s="1"/>
  <c r="R13" i="43"/>
  <c r="S13" i="43" s="1"/>
  <c r="Q13" i="43"/>
  <c r="M13" i="43"/>
  <c r="N13" i="43" s="1"/>
  <c r="O13" i="43" s="1"/>
  <c r="P13" i="43" s="1"/>
  <c r="K13" i="43"/>
  <c r="L13" i="43" s="1"/>
  <c r="A13" i="43"/>
  <c r="R12" i="43"/>
  <c r="Q12" i="43"/>
  <c r="M12" i="43"/>
  <c r="N12" i="43" s="1"/>
  <c r="K12" i="43"/>
  <c r="L12" i="43" s="1"/>
  <c r="R11" i="43"/>
  <c r="S11" i="43" s="1"/>
  <c r="Q11" i="43"/>
  <c r="K11" i="43"/>
  <c r="L11" i="43" s="1"/>
  <c r="T7" i="43"/>
  <c r="O132" i="43" l="1"/>
  <c r="P132" i="43" s="1"/>
  <c r="O201" i="43"/>
  <c r="P201" i="43" s="1"/>
  <c r="O173" i="43"/>
  <c r="P173" i="43" s="1"/>
  <c r="O71" i="43"/>
  <c r="O124" i="43"/>
  <c r="O161" i="43"/>
  <c r="P161" i="43" s="1"/>
  <c r="O244" i="43"/>
  <c r="P244" i="43" s="1"/>
  <c r="O411" i="43"/>
  <c r="P411" i="43" s="1"/>
  <c r="O25" i="43"/>
  <c r="P25" i="43" s="1"/>
  <c r="O189" i="43"/>
  <c r="P189" i="43" s="1"/>
  <c r="O193" i="43"/>
  <c r="P193" i="43" s="1"/>
  <c r="O392" i="43"/>
  <c r="O153" i="43"/>
  <c r="P153" i="43" s="1"/>
  <c r="O330" i="43"/>
  <c r="O400" i="43"/>
  <c r="O417" i="43"/>
  <c r="P417" i="43" s="1"/>
  <c r="O15" i="43"/>
  <c r="O21" i="43"/>
  <c r="P21" i="43" s="1"/>
  <c r="O22" i="43"/>
  <c r="P22" i="43" s="1"/>
  <c r="O35" i="43"/>
  <c r="O42" i="43"/>
  <c r="O54" i="43"/>
  <c r="O61" i="43"/>
  <c r="N91" i="43"/>
  <c r="O91" i="43" s="1"/>
  <c r="O128" i="43"/>
  <c r="O149" i="43"/>
  <c r="P149" i="43" s="1"/>
  <c r="O177" i="43"/>
  <c r="P177" i="43" s="1"/>
  <c r="N213" i="43"/>
  <c r="O213" i="43" s="1"/>
  <c r="P213" i="43" s="1"/>
  <c r="O290" i="43"/>
  <c r="P290" i="43" s="1"/>
  <c r="N353" i="43"/>
  <c r="O353" i="43" s="1"/>
  <c r="P353" i="43" s="1"/>
  <c r="O405" i="43"/>
  <c r="N147" i="43"/>
  <c r="O147" i="43" s="1"/>
  <c r="P147" i="43" s="1"/>
  <c r="N252" i="43"/>
  <c r="O252" i="43" s="1"/>
  <c r="P252" i="43" s="1"/>
  <c r="N418" i="43"/>
  <c r="O418" i="43" s="1"/>
  <c r="O12" i="43"/>
  <c r="O16" i="43"/>
  <c r="O20" i="43"/>
  <c r="O37" i="43"/>
  <c r="O38" i="43"/>
  <c r="O41" i="43"/>
  <c r="N67" i="43"/>
  <c r="O67" i="43" s="1"/>
  <c r="P67" i="43" s="1"/>
  <c r="N126" i="43"/>
  <c r="O126" i="43" s="1"/>
  <c r="N394" i="43"/>
  <c r="O394" i="43" s="1"/>
  <c r="P394" i="43" s="1"/>
  <c r="N402" i="43"/>
  <c r="O402" i="43" s="1"/>
  <c r="O403" i="43"/>
  <c r="N420" i="43"/>
  <c r="O420" i="43" s="1"/>
  <c r="P420" i="43" s="1"/>
  <c r="O26" i="43"/>
  <c r="P26" i="43" s="1"/>
  <c r="N56" i="43"/>
  <c r="O56" i="43" s="1"/>
  <c r="N130" i="43"/>
  <c r="O130" i="43" s="1"/>
  <c r="N209" i="43"/>
  <c r="O209" i="43" s="1"/>
  <c r="P209" i="43" s="1"/>
  <c r="O256" i="43"/>
  <c r="P256" i="43" s="1"/>
  <c r="O423" i="43"/>
  <c r="P423" i="43" s="1"/>
  <c r="O19" i="43"/>
  <c r="O306" i="43"/>
  <c r="P306" i="43" s="1"/>
  <c r="N17" i="43"/>
  <c r="O17" i="43" s="1"/>
  <c r="N18" i="43"/>
  <c r="O18" i="43" s="1"/>
  <c r="O29" i="43"/>
  <c r="N33" i="43"/>
  <c r="O33" i="43" s="1"/>
  <c r="N40" i="43"/>
  <c r="O40" i="43" s="1"/>
  <c r="P39" i="43" s="1"/>
  <c r="N48" i="43"/>
  <c r="O48" i="43" s="1"/>
  <c r="P48" i="43" s="1"/>
  <c r="O52" i="43"/>
  <c r="N55" i="43"/>
  <c r="O55" i="43" s="1"/>
  <c r="N63" i="43"/>
  <c r="O63" i="43" s="1"/>
  <c r="O64" i="43"/>
  <c r="O86" i="43"/>
  <c r="O90" i="43"/>
  <c r="N96" i="43"/>
  <c r="O96" i="43" s="1"/>
  <c r="O139" i="43"/>
  <c r="P139" i="43" s="1"/>
  <c r="O157" i="43"/>
  <c r="P157" i="43" s="1"/>
  <c r="N166" i="43"/>
  <c r="O166" i="43" s="1"/>
  <c r="P166" i="43" s="1"/>
  <c r="N185" i="43"/>
  <c r="O185" i="43" s="1"/>
  <c r="P185" i="43" s="1"/>
  <c r="N197" i="43"/>
  <c r="O197" i="43" s="1"/>
  <c r="P197" i="43" s="1"/>
  <c r="O223" i="43"/>
  <c r="P223" i="43" s="1"/>
  <c r="O226" i="43"/>
  <c r="P226" i="43" s="1"/>
  <c r="N414" i="43"/>
  <c r="O414" i="43" s="1"/>
  <c r="P414" i="43" s="1"/>
  <c r="O31" i="43"/>
  <c r="P31" i="43" s="1"/>
  <c r="O62" i="43"/>
  <c r="O75" i="43"/>
  <c r="N271" i="43"/>
  <c r="O271" i="43" s="1"/>
  <c r="P271" i="43" s="1"/>
  <c r="O23" i="43"/>
  <c r="P23" i="43" s="1"/>
  <c r="O27" i="43"/>
  <c r="O50" i="43"/>
  <c r="O65" i="43"/>
  <c r="N81" i="43"/>
  <c r="O81" i="43" s="1"/>
  <c r="O83" i="43"/>
  <c r="O93" i="43"/>
  <c r="N180" i="43"/>
  <c r="O180" i="43" s="1"/>
  <c r="P180" i="43" s="1"/>
  <c r="O186" i="43"/>
  <c r="P186" i="43" s="1"/>
  <c r="O198" i="43"/>
  <c r="P198" i="43" s="1"/>
  <c r="N88" i="43"/>
  <c r="O88" i="43" s="1"/>
  <c r="O89" i="43"/>
  <c r="N95" i="43"/>
  <c r="O95" i="43" s="1"/>
  <c r="N58" i="43"/>
  <c r="O58" i="43" s="1"/>
  <c r="P58" i="43" s="1"/>
  <c r="N72" i="43"/>
  <c r="O72" i="43" s="1"/>
  <c r="O73" i="43"/>
  <c r="O87" i="43"/>
  <c r="N137" i="43"/>
  <c r="O137" i="43" s="1"/>
  <c r="P137" i="43" s="1"/>
  <c r="N169" i="43"/>
  <c r="O169" i="43" s="1"/>
  <c r="P169" i="43" s="1"/>
  <c r="N182" i="43"/>
  <c r="O182" i="43" s="1"/>
  <c r="P182" i="43" s="1"/>
  <c r="N206" i="43"/>
  <c r="O206" i="43" s="1"/>
  <c r="P206" i="43" s="1"/>
  <c r="N245" i="43"/>
  <c r="O245" i="43" s="1"/>
  <c r="P245" i="43" s="1"/>
  <c r="N426" i="43"/>
  <c r="O426" i="43" s="1"/>
  <c r="P426" i="43" s="1"/>
  <c r="N260" i="43"/>
  <c r="O260" i="43" s="1"/>
  <c r="P260" i="43" s="1"/>
  <c r="N214" i="43"/>
  <c r="O214" i="43" s="1"/>
  <c r="P214" i="43" s="1"/>
  <c r="N232" i="43"/>
  <c r="O232" i="43" s="1"/>
  <c r="P232" i="43" s="1"/>
  <c r="N265" i="43"/>
  <c r="O265" i="43" s="1"/>
  <c r="P265" i="43" s="1"/>
  <c r="N295" i="43"/>
  <c r="O295" i="43" s="1"/>
  <c r="P295" i="43" s="1"/>
  <c r="N401" i="43"/>
  <c r="O401" i="43" s="1"/>
  <c r="N413" i="43"/>
  <c r="O413" i="43" s="1"/>
  <c r="P413" i="43" s="1"/>
  <c r="N427" i="43"/>
  <c r="O427" i="43" s="1"/>
  <c r="P427" i="43" s="1"/>
  <c r="O77" i="43"/>
  <c r="N79" i="43"/>
  <c r="O79" i="43" s="1"/>
  <c r="O85" i="43"/>
  <c r="O101" i="43"/>
  <c r="P100" i="43" s="1"/>
  <c r="O165" i="43"/>
  <c r="P165" i="43" s="1"/>
  <c r="O174" i="43"/>
  <c r="P174" i="43" s="1"/>
  <c r="N176" i="43"/>
  <c r="O176" i="43" s="1"/>
  <c r="P176" i="43" s="1"/>
  <c r="N178" i="43"/>
  <c r="O178" i="43" s="1"/>
  <c r="P178" i="43" s="1"/>
  <c r="O181" i="43"/>
  <c r="P181" i="43" s="1"/>
  <c r="O190" i="43"/>
  <c r="P190" i="43" s="1"/>
  <c r="N218" i="43"/>
  <c r="O218" i="43" s="1"/>
  <c r="P218" i="43" s="1"/>
  <c r="O261" i="43"/>
  <c r="P261" i="43" s="1"/>
  <c r="O279" i="43"/>
  <c r="P279" i="43" s="1"/>
  <c r="N282" i="43"/>
  <c r="O282" i="43" s="1"/>
  <c r="P282" i="43" s="1"/>
  <c r="N303" i="43"/>
  <c r="O303" i="43" s="1"/>
  <c r="P303" i="43" s="1"/>
  <c r="O210" i="43"/>
  <c r="P210" i="43" s="1"/>
  <c r="O253" i="43"/>
  <c r="P253" i="43" s="1"/>
  <c r="O399" i="43"/>
  <c r="O346" i="43"/>
  <c r="O358" i="43"/>
  <c r="P358" i="43" s="1"/>
  <c r="O391" i="43"/>
  <c r="O407" i="43"/>
  <c r="O361" i="43"/>
  <c r="P359" i="43" s="1"/>
  <c r="O141" i="43"/>
  <c r="P141" i="43" s="1"/>
  <c r="O155" i="43"/>
  <c r="P155" i="43" s="1"/>
  <c r="N160" i="43"/>
  <c r="O160" i="43" s="1"/>
  <c r="P160" i="43" s="1"/>
  <c r="N194" i="43"/>
  <c r="O194" i="43" s="1"/>
  <c r="P194" i="43" s="1"/>
  <c r="O202" i="43"/>
  <c r="P202" i="43" s="1"/>
  <c r="O205" i="43"/>
  <c r="P205" i="43" s="1"/>
  <c r="O217" i="43"/>
  <c r="P217" i="43" s="1"/>
  <c r="N231" i="43"/>
  <c r="O231" i="43" s="1"/>
  <c r="P231" i="43" s="1"/>
  <c r="O234" i="43"/>
  <c r="P234" i="43" s="1"/>
  <c r="O240" i="43"/>
  <c r="P240" i="43" s="1"/>
  <c r="N241" i="43"/>
  <c r="O241" i="43" s="1"/>
  <c r="P241" i="43" s="1"/>
  <c r="O248" i="43"/>
  <c r="P248" i="43" s="1"/>
  <c r="N249" i="43"/>
  <c r="O249" i="43" s="1"/>
  <c r="P249" i="43" s="1"/>
  <c r="O257" i="43"/>
  <c r="P257" i="43" s="1"/>
  <c r="O264" i="43"/>
  <c r="P264" i="43" s="1"/>
  <c r="O298" i="43"/>
  <c r="P298" i="43" s="1"/>
  <c r="N287" i="43"/>
  <c r="O287" i="43" s="1"/>
  <c r="P287" i="43" s="1"/>
  <c r="O274" i="43"/>
  <c r="P274" i="43" s="1"/>
  <c r="O145" i="43"/>
  <c r="P145" i="43" s="1"/>
  <c r="O138" i="43"/>
  <c r="P138" i="43" s="1"/>
  <c r="N44" i="43"/>
  <c r="O44" i="43" s="1"/>
  <c r="P44" i="43" s="1"/>
  <c r="O49" i="43"/>
  <c r="P49" i="43" s="1"/>
  <c r="N46" i="43"/>
  <c r="O46" i="43" s="1"/>
  <c r="P46" i="43" s="1"/>
  <c r="N45" i="43"/>
  <c r="O45" i="43" s="1"/>
  <c r="P45" i="43" s="1"/>
  <c r="N68" i="43"/>
  <c r="O68" i="43" s="1"/>
  <c r="P68" i="43" s="1"/>
  <c r="N388" i="43"/>
  <c r="O388" i="43" s="1"/>
  <c r="N379" i="43"/>
  <c r="O379" i="43" s="1"/>
  <c r="N377" i="43"/>
  <c r="O377" i="43" s="1"/>
  <c r="O99" i="43"/>
  <c r="S7" i="43"/>
  <c r="N225" i="43"/>
  <c r="O225" i="43" s="1"/>
  <c r="P225" i="43" s="1"/>
  <c r="N11" i="43"/>
  <c r="O11" i="43" s="1"/>
  <c r="N24" i="43"/>
  <c r="O24" i="43" s="1"/>
  <c r="P24" i="43" s="1"/>
  <c r="N28" i="43"/>
  <c r="O28" i="43" s="1"/>
  <c r="N30" i="43"/>
  <c r="O30" i="43" s="1"/>
  <c r="N32" i="43"/>
  <c r="O32" i="43" s="1"/>
  <c r="N34" i="43"/>
  <c r="O34" i="43" s="1"/>
  <c r="N36" i="43"/>
  <c r="O36" i="43" s="1"/>
  <c r="P36" i="43" s="1"/>
  <c r="N47" i="43"/>
  <c r="O47" i="43" s="1"/>
  <c r="P47" i="43" s="1"/>
  <c r="N51" i="43"/>
  <c r="O51" i="43" s="1"/>
  <c r="N57" i="43"/>
  <c r="O57" i="43" s="1"/>
  <c r="N59" i="43"/>
  <c r="O59" i="43" s="1"/>
  <c r="P59" i="43" s="1"/>
  <c r="N74" i="43"/>
  <c r="O74" i="43" s="1"/>
  <c r="N76" i="43"/>
  <c r="O76" i="43" s="1"/>
  <c r="N78" i="43"/>
  <c r="O78" i="43" s="1"/>
  <c r="N80" i="43"/>
  <c r="O80" i="43" s="1"/>
  <c r="N82" i="43"/>
  <c r="O82" i="43" s="1"/>
  <c r="N84" i="43"/>
  <c r="O84" i="43" s="1"/>
  <c r="N92" i="43"/>
  <c r="O92" i="43" s="1"/>
  <c r="N94" i="43"/>
  <c r="O94" i="43" s="1"/>
  <c r="P94" i="43" s="1"/>
  <c r="N97" i="43"/>
  <c r="O97" i="43" s="1"/>
  <c r="N98" i="43"/>
  <c r="O98" i="43" s="1"/>
  <c r="O103" i="43"/>
  <c r="O105" i="43"/>
  <c r="O107" i="43"/>
  <c r="O109" i="43"/>
  <c r="O118" i="43"/>
  <c r="O120" i="43"/>
  <c r="O122" i="43"/>
  <c r="O135" i="43"/>
  <c r="P135" i="43" s="1"/>
  <c r="O140" i="43"/>
  <c r="P140" i="43" s="1"/>
  <c r="O143" i="43"/>
  <c r="P143" i="43" s="1"/>
  <c r="O148" i="43"/>
  <c r="P148" i="43" s="1"/>
  <c r="O151" i="43"/>
  <c r="P151" i="43" s="1"/>
  <c r="O156" i="43"/>
  <c r="P156" i="43" s="1"/>
  <c r="O159" i="43"/>
  <c r="P159" i="43" s="1"/>
  <c r="N163" i="43"/>
  <c r="O163" i="43" s="1"/>
  <c r="P163" i="43" s="1"/>
  <c r="N167" i="43"/>
  <c r="O167" i="43" s="1"/>
  <c r="P167" i="43" s="1"/>
  <c r="N171" i="43"/>
  <c r="O171" i="43" s="1"/>
  <c r="P171" i="43" s="1"/>
  <c r="N175" i="43"/>
  <c r="O175" i="43" s="1"/>
  <c r="P175" i="43" s="1"/>
  <c r="N179" i="43"/>
  <c r="O179" i="43" s="1"/>
  <c r="P179" i="43" s="1"/>
  <c r="N183" i="43"/>
  <c r="O183" i="43" s="1"/>
  <c r="P183" i="43" s="1"/>
  <c r="N187" i="43"/>
  <c r="O187" i="43" s="1"/>
  <c r="P187" i="43" s="1"/>
  <c r="N191" i="43"/>
  <c r="O191" i="43" s="1"/>
  <c r="P191" i="43" s="1"/>
  <c r="N195" i="43"/>
  <c r="O195" i="43" s="1"/>
  <c r="P195" i="43" s="1"/>
  <c r="N199" i="43"/>
  <c r="O199" i="43" s="1"/>
  <c r="P199" i="43" s="1"/>
  <c r="N203" i="43"/>
  <c r="O203" i="43" s="1"/>
  <c r="P203" i="43" s="1"/>
  <c r="N207" i="43"/>
  <c r="O207" i="43" s="1"/>
  <c r="P207" i="43" s="1"/>
  <c r="N211" i="43"/>
  <c r="O211" i="43" s="1"/>
  <c r="P211" i="43" s="1"/>
  <c r="N215" i="43"/>
  <c r="O215" i="43" s="1"/>
  <c r="P215" i="43" s="1"/>
  <c r="N219" i="43"/>
  <c r="O219" i="43" s="1"/>
  <c r="P219" i="43" s="1"/>
  <c r="O228" i="43"/>
  <c r="P228" i="43" s="1"/>
  <c r="O106" i="43"/>
  <c r="O108" i="43"/>
  <c r="O117" i="43"/>
  <c r="O119" i="43"/>
  <c r="O121" i="43"/>
  <c r="O123" i="43"/>
  <c r="O125" i="43"/>
  <c r="O127" i="43"/>
  <c r="O129" i="43"/>
  <c r="O131" i="43"/>
  <c r="O134" i="43"/>
  <c r="N250" i="43"/>
  <c r="O250" i="43" s="1"/>
  <c r="P250" i="43" s="1"/>
  <c r="N273" i="43"/>
  <c r="O273" i="43" s="1"/>
  <c r="P273" i="43" s="1"/>
  <c r="N289" i="43"/>
  <c r="O289" i="43" s="1"/>
  <c r="P289" i="43" s="1"/>
  <c r="N305" i="43"/>
  <c r="O305" i="43" s="1"/>
  <c r="P305" i="43" s="1"/>
  <c r="O144" i="43"/>
  <c r="P144" i="43" s="1"/>
  <c r="O152" i="43"/>
  <c r="P152" i="43" s="1"/>
  <c r="N222" i="43"/>
  <c r="O222" i="43" s="1"/>
  <c r="P222" i="43" s="1"/>
  <c r="N224" i="43"/>
  <c r="O224" i="43" s="1"/>
  <c r="P224" i="43" s="1"/>
  <c r="N238" i="43"/>
  <c r="O238" i="43" s="1"/>
  <c r="P238" i="43" s="1"/>
  <c r="N242" i="43"/>
  <c r="O242" i="43" s="1"/>
  <c r="P242" i="43" s="1"/>
  <c r="O221" i="43"/>
  <c r="P221" i="43" s="1"/>
  <c r="O237" i="43"/>
  <c r="P237" i="43" s="1"/>
  <c r="O276" i="43"/>
  <c r="P276" i="43" s="1"/>
  <c r="O292" i="43"/>
  <c r="P292" i="43" s="1"/>
  <c r="O308" i="43"/>
  <c r="P308" i="43" s="1"/>
  <c r="O332" i="43"/>
  <c r="N334" i="43"/>
  <c r="O334" i="43" s="1"/>
  <c r="N335" i="43"/>
  <c r="O335" i="43" s="1"/>
  <c r="O229" i="43"/>
  <c r="P229" i="43" s="1"/>
  <c r="O230" i="43"/>
  <c r="P230" i="43" s="1"/>
  <c r="N233" i="43"/>
  <c r="O233" i="43" s="1"/>
  <c r="P233" i="43" s="1"/>
  <c r="O246" i="43"/>
  <c r="P246" i="43" s="1"/>
  <c r="O254" i="43"/>
  <c r="P254" i="43" s="1"/>
  <c r="N258" i="43"/>
  <c r="O258" i="43" s="1"/>
  <c r="P258" i="43" s="1"/>
  <c r="N262" i="43"/>
  <c r="O262" i="43" s="1"/>
  <c r="P262" i="43" s="1"/>
  <c r="N266" i="43"/>
  <c r="O266" i="43" s="1"/>
  <c r="P266" i="43" s="1"/>
  <c r="N270" i="43"/>
  <c r="O270" i="43" s="1"/>
  <c r="P270" i="43" s="1"/>
  <c r="N272" i="43"/>
  <c r="O272" i="43" s="1"/>
  <c r="P272" i="43" s="1"/>
  <c r="N286" i="43"/>
  <c r="O286" i="43" s="1"/>
  <c r="P286" i="43" s="1"/>
  <c r="N288" i="43"/>
  <c r="O288" i="43" s="1"/>
  <c r="P288" i="43" s="1"/>
  <c r="N302" i="43"/>
  <c r="O302" i="43" s="1"/>
  <c r="P302" i="43" s="1"/>
  <c r="N304" i="43"/>
  <c r="O304" i="43" s="1"/>
  <c r="P304" i="43" s="1"/>
  <c r="O269" i="43"/>
  <c r="P269" i="43" s="1"/>
  <c r="O285" i="43"/>
  <c r="P285" i="43" s="1"/>
  <c r="O301" i="43"/>
  <c r="P301" i="43" s="1"/>
  <c r="O329" i="43"/>
  <c r="P328" i="43" s="1"/>
  <c r="O337" i="43"/>
  <c r="N343" i="43"/>
  <c r="O343" i="43" s="1"/>
  <c r="N349" i="43"/>
  <c r="O349" i="43" s="1"/>
  <c r="N404" i="43"/>
  <c r="O404" i="43" s="1"/>
  <c r="N408" i="43"/>
  <c r="O408" i="43" s="1"/>
  <c r="O277" i="43"/>
  <c r="P277" i="43" s="1"/>
  <c r="O278" i="43"/>
  <c r="P278" i="43" s="1"/>
  <c r="N281" i="43"/>
  <c r="O281" i="43" s="1"/>
  <c r="P281" i="43" s="1"/>
  <c r="O293" i="43"/>
  <c r="P293" i="43" s="1"/>
  <c r="O294" i="43"/>
  <c r="P294" i="43" s="1"/>
  <c r="N297" i="43"/>
  <c r="O297" i="43" s="1"/>
  <c r="P297" i="43" s="1"/>
  <c r="O309" i="43"/>
  <c r="P309" i="43" s="1"/>
  <c r="O322" i="43"/>
  <c r="P322" i="43" s="1"/>
  <c r="N331" i="43"/>
  <c r="O331" i="43" s="1"/>
  <c r="O333" i="43"/>
  <c r="O338" i="43"/>
  <c r="N351" i="43"/>
  <c r="O351" i="43" s="1"/>
  <c r="N355" i="43"/>
  <c r="O355" i="43" s="1"/>
  <c r="P354" i="43" s="1"/>
  <c r="N369" i="43"/>
  <c r="O369" i="43" s="1"/>
  <c r="P368" i="43" s="1"/>
  <c r="N384" i="43"/>
  <c r="O384" i="43" s="1"/>
  <c r="P384" i="43" s="1"/>
  <c r="N345" i="43"/>
  <c r="O345" i="43" s="1"/>
  <c r="O350" i="43"/>
  <c r="N374" i="43"/>
  <c r="O374" i="43" s="1"/>
  <c r="N382" i="43"/>
  <c r="O382" i="43" s="1"/>
  <c r="P382" i="43" s="1"/>
  <c r="O397" i="43"/>
  <c r="N406" i="43"/>
  <c r="O406" i="43" s="1"/>
  <c r="O409" i="43"/>
  <c r="N416" i="43"/>
  <c r="O416" i="43" s="1"/>
  <c r="P416" i="43" s="1"/>
  <c r="O419" i="43"/>
  <c r="O424" i="43"/>
  <c r="P424" i="43" s="1"/>
  <c r="N365" i="43"/>
  <c r="O365" i="43" s="1"/>
  <c r="N376" i="43"/>
  <c r="O376" i="43" s="1"/>
  <c r="N380" i="43"/>
  <c r="O380" i="43" s="1"/>
  <c r="P380" i="43" s="1"/>
  <c r="N347" i="43"/>
  <c r="O347" i="43" s="1"/>
  <c r="O348" i="43"/>
  <c r="N357" i="43"/>
  <c r="O357" i="43" s="1"/>
  <c r="P357" i="43" s="1"/>
  <c r="N367" i="43"/>
  <c r="O367" i="43" s="1"/>
  <c r="N378" i="43"/>
  <c r="O378" i="43" s="1"/>
  <c r="N386" i="43"/>
  <c r="O386" i="43" s="1"/>
  <c r="P386" i="43" s="1"/>
  <c r="N398" i="43"/>
  <c r="O398" i="43" s="1"/>
  <c r="O415" i="43"/>
  <c r="P415" i="43" s="1"/>
  <c r="N421" i="43"/>
  <c r="O421" i="43" s="1"/>
  <c r="P421" i="43" s="1"/>
  <c r="N425" i="43"/>
  <c r="O425" i="43" s="1"/>
  <c r="P425" i="43" s="1"/>
  <c r="N342" i="43"/>
  <c r="O342" i="43" s="1"/>
  <c r="P339" i="43" s="1"/>
  <c r="N344" i="43"/>
  <c r="O344" i="43" s="1"/>
  <c r="N362" i="43"/>
  <c r="O362" i="43" s="1"/>
  <c r="N364" i="43"/>
  <c r="O364" i="43" s="1"/>
  <c r="N366" i="43"/>
  <c r="O366" i="43" s="1"/>
  <c r="N375" i="43"/>
  <c r="O375" i="43" s="1"/>
  <c r="P11" i="43" l="1"/>
  <c r="P77" i="43"/>
  <c r="P29" i="43"/>
  <c r="P50" i="43"/>
  <c r="P390" i="43"/>
  <c r="P92" i="43"/>
  <c r="P330" i="43"/>
  <c r="P41" i="43"/>
  <c r="P128" i="43"/>
  <c r="P27" i="43"/>
  <c r="P126" i="43"/>
  <c r="P346" i="43"/>
  <c r="P124" i="43"/>
  <c r="P19" i="43"/>
  <c r="P61" i="43"/>
  <c r="P130" i="43"/>
  <c r="P75" i="43"/>
  <c r="P34" i="43"/>
  <c r="P401" i="43"/>
  <c r="P336" i="43"/>
  <c r="P378" i="43"/>
  <c r="P89" i="43"/>
  <c r="P15" i="43"/>
  <c r="P418" i="43"/>
  <c r="P108" i="43"/>
  <c r="P37" i="43"/>
  <c r="P17" i="43"/>
  <c r="P95" i="43"/>
  <c r="P86" i="43"/>
  <c r="P103" i="43"/>
  <c r="P397" i="43"/>
  <c r="P83" i="43"/>
  <c r="P64" i="43"/>
  <c r="P407" i="43"/>
  <c r="P79" i="43"/>
  <c r="P81" i="43"/>
  <c r="P71" i="43"/>
  <c r="P32" i="43"/>
  <c r="P54" i="43"/>
  <c r="P134" i="43"/>
  <c r="P119" i="43"/>
  <c r="P388" i="43"/>
  <c r="P376" i="43"/>
  <c r="P97" i="43"/>
  <c r="P404" i="43"/>
  <c r="P343" i="43"/>
  <c r="P348" i="43"/>
  <c r="P350" i="43"/>
  <c r="P332" i="43"/>
  <c r="P117" i="43"/>
  <c r="P374" i="43"/>
  <c r="P334" i="43"/>
  <c r="P365" i="43"/>
  <c r="P362" i="43"/>
  <c r="P121" i="43"/>
  <c r="P106" i="43"/>
</calcChain>
</file>

<file path=xl/sharedStrings.xml><?xml version="1.0" encoding="utf-8"?>
<sst xmlns="http://schemas.openxmlformats.org/spreadsheetml/2006/main" count="2393" uniqueCount="644">
  <si>
    <t>Standard</t>
  </si>
  <si>
    <t>E/M</t>
  </si>
  <si>
    <t>liter</t>
  </si>
  <si>
    <t>kg</t>
  </si>
  <si>
    <t>Olje hidravlično</t>
  </si>
  <si>
    <t>Olje zavorno silikonsko</t>
  </si>
  <si>
    <t>Tekočina zavorna</t>
  </si>
  <si>
    <t xml:space="preserve">Olje hidravlično </t>
  </si>
  <si>
    <t>MOBIL GREASE 28</t>
  </si>
  <si>
    <t>DOT 5.1</t>
  </si>
  <si>
    <t>DOT 5</t>
  </si>
  <si>
    <t>TECTYL 891D</t>
  </si>
  <si>
    <t>Olje za hidravlični zavorni sistem; nesilikonski</t>
  </si>
  <si>
    <t>HIDRAVLIČNA OLJA</t>
  </si>
  <si>
    <t>Večnamenska litijeva mast</t>
  </si>
  <si>
    <t>Mast litijeva z EP aditivi</t>
  </si>
  <si>
    <t>EC 2216 B/A</t>
  </si>
  <si>
    <t>HYSOL EA 9340 A/B</t>
  </si>
  <si>
    <t>LOCTITE 242</t>
  </si>
  <si>
    <t>LOCTITE 243</t>
  </si>
  <si>
    <t>LOCTITE 638</t>
  </si>
  <si>
    <t>LOCTITE 7649</t>
  </si>
  <si>
    <t>MAGNABOND 6367 A/B</t>
  </si>
  <si>
    <t>MAGNOBOND 6398 A/B</t>
  </si>
  <si>
    <t>MOLYKOTE G RAPID PLUS</t>
  </si>
  <si>
    <t xml:space="preserve">PR 1771 B2 </t>
  </si>
  <si>
    <t xml:space="preserve">PR 1773 B2 </t>
  </si>
  <si>
    <t xml:space="preserve">PR 1776 B2 </t>
  </si>
  <si>
    <t>PR 1750 A2</t>
  </si>
  <si>
    <t>PR 1750 B2</t>
  </si>
  <si>
    <t>SCOTCHAL 3950 EDGE SEALER</t>
  </si>
  <si>
    <t>SEALANT DC RTV 732 WHITE</t>
  </si>
  <si>
    <t>PROTIKOROZIJSKI PREMAZ</t>
  </si>
  <si>
    <t>LETALSKA MAST</t>
  </si>
  <si>
    <t>MOTORNO OLJE</t>
  </si>
  <si>
    <t>HIDRAVLIČNO OLJE</t>
  </si>
  <si>
    <t>LEPILO</t>
  </si>
  <si>
    <t>TESNILNA MASA</t>
  </si>
  <si>
    <t>MIL-PRF-23699F</t>
  </si>
  <si>
    <t>NLGI 1, GRADE 1, območje uporabe: -30°C do +250°C</t>
  </si>
  <si>
    <t>NSN: 8040001450432
8040144085753</t>
  </si>
  <si>
    <t>NSN: 8040007386429</t>
  </si>
  <si>
    <t>MIL-S-46163A</t>
  </si>
  <si>
    <t>NSN: 8040993717806
8040997927208</t>
  </si>
  <si>
    <t>NSN: 8040014923775</t>
  </si>
  <si>
    <t>NSN: 8040001520028</t>
  </si>
  <si>
    <t>MIL-L-8937D</t>
  </si>
  <si>
    <t>NSN: 9150998149097</t>
  </si>
  <si>
    <t>NSN: 8030014185415</t>
  </si>
  <si>
    <t>MIL AMS3281 CL.B2</t>
  </si>
  <si>
    <t>NSN: 8030006020051</t>
  </si>
  <si>
    <t>NSN: 8030004853237</t>
  </si>
  <si>
    <t>MIL-G-46106A</t>
  </si>
  <si>
    <t>Olje motorno</t>
  </si>
  <si>
    <t>Olje motorno za avtobuse</t>
  </si>
  <si>
    <t xml:space="preserve">Motorno olje </t>
  </si>
  <si>
    <t>Olje motorno za velike obremenitve diesel motorjev</t>
  </si>
  <si>
    <t>Olje za velike obremenitve in zobniške prenose</t>
  </si>
  <si>
    <t>Olje za mazanje verige motorne žage</t>
  </si>
  <si>
    <t>Sredstvo za čiščenje zavornih oblog v spreju</t>
  </si>
  <si>
    <t>100g</t>
  </si>
  <si>
    <t>SAE 20W-50; API SG; JASO MA-2</t>
  </si>
  <si>
    <t>Z EP aditivi, območje uporabe: -30°C do + 140°C</t>
  </si>
  <si>
    <t>Odvijač sprej</t>
  </si>
  <si>
    <t>Sprej za mazanje verige motornega kolesa</t>
  </si>
  <si>
    <t>Sintetično olje za  menjalnike</t>
  </si>
  <si>
    <t>Sintetična mast za pogonske gredi</t>
  </si>
  <si>
    <t>ARDROX AV 25</t>
  </si>
  <si>
    <t>ARDROX AV 30</t>
  </si>
  <si>
    <t>ARDROX AV 8</t>
  </si>
  <si>
    <t>HYSOL EA 9309 NA</t>
  </si>
  <si>
    <t>LOCTITE 222</t>
  </si>
  <si>
    <t>LOCTITE 270</t>
  </si>
  <si>
    <t>LOCTITE 601</t>
  </si>
  <si>
    <t>LOCTITE 641</t>
  </si>
  <si>
    <t>PR 1776 S</t>
  </si>
  <si>
    <t>PS-700</t>
  </si>
  <si>
    <t>RTV 732 CLEAR-90ML</t>
  </si>
  <si>
    <t>SEALANT RTV 3145</t>
  </si>
  <si>
    <t>do 1 lit</t>
  </si>
  <si>
    <t>do 20 lit</t>
  </si>
  <si>
    <t>do 3 kg</t>
  </si>
  <si>
    <t>do 1 kg</t>
  </si>
  <si>
    <t>400 ml</t>
  </si>
  <si>
    <t>50 ml</t>
  </si>
  <si>
    <t>43 ml</t>
  </si>
  <si>
    <t>75 g</t>
  </si>
  <si>
    <t>150 ml</t>
  </si>
  <si>
    <t>220 g</t>
  </si>
  <si>
    <t>100 ml</t>
  </si>
  <si>
    <t>400 g</t>
  </si>
  <si>
    <t>250 ml</t>
  </si>
  <si>
    <t>237 ml</t>
  </si>
  <si>
    <t>90 ml</t>
  </si>
  <si>
    <t>Grafitna mast z aditivom Mo</t>
  </si>
  <si>
    <t xml:space="preserve">Grafitna mast v spreju, večnamenska </t>
  </si>
  <si>
    <t xml:space="preserve">Mast bela, sintetična, v spreju </t>
  </si>
  <si>
    <t xml:space="preserve">Večnamenska mast za ležaje, delovanje pri nizkih temperaturah </t>
  </si>
  <si>
    <t>Temperaturno območje uporabe: -50°C do +140°C</t>
  </si>
  <si>
    <t>Olje hidravlično, večfunkcijsko, za traktorje in delovne stroje (UTTO)</t>
  </si>
  <si>
    <t>SAE 75W-80, API GL-4; VOLVO VME WB 101/102, ALLISON C-4</t>
  </si>
  <si>
    <t>SAE 10W-30; API GL-4;  DEUTZ DQC I-02, ZF TE-ML 06B, 07B</t>
  </si>
  <si>
    <t>Olje za menjalnike in bočne prenose</t>
  </si>
  <si>
    <t>ISO VG 220; DIN 51517-3; ISO 6743-6; (KV 220 cSt)</t>
  </si>
  <si>
    <t>Olje za avtomatske menjalnike in  servo krmilni sistem</t>
  </si>
  <si>
    <t>Olje za avtomatske menjalnike</t>
  </si>
  <si>
    <t>Sintetično olje za avtomatske menjalnike</t>
  </si>
  <si>
    <t>SAE 75W-90; API GL-5; MAN M 3343 Type S; ZF TE-ML 05A, 12L, 12N, 16F, 17B, 19C, 21A; SCANIA STO 1.0</t>
  </si>
  <si>
    <t>Olje za  menjalnike in diferenciale</t>
  </si>
  <si>
    <t>SAE 30; ACEA E2; API CF; MAN 270; MB 228.2</t>
  </si>
  <si>
    <t xml:space="preserve">Olje za menjalnike </t>
  </si>
  <si>
    <t>SAE 75W-80, API GL-5;  MIL-L-2105 D</t>
  </si>
  <si>
    <t>SAE 5W-30; ACEA C4; MB 226.51; RN0720</t>
  </si>
  <si>
    <t>Silikonska mast v spreju</t>
  </si>
  <si>
    <t>Temperaturno območje uporabe: -34°C do +250°C</t>
  </si>
  <si>
    <t>LOCTITE 577</t>
  </si>
  <si>
    <t>LOCTITE 290</t>
  </si>
  <si>
    <t>LOCTITE 572</t>
  </si>
  <si>
    <t>LOCTITE 574</t>
  </si>
  <si>
    <t>LOCTITE 401</t>
  </si>
  <si>
    <t>LOCTITE 542</t>
  </si>
  <si>
    <t>LOCTITE 510</t>
  </si>
  <si>
    <t>LOCTITE SUPER ATTAC</t>
  </si>
  <si>
    <t>3 g</t>
  </si>
  <si>
    <t>Mast za visoke pritiske s PTFE aditivi v spreju</t>
  </si>
  <si>
    <t>LOCTITE 406</t>
  </si>
  <si>
    <t>20 g</t>
  </si>
  <si>
    <t>MIL-G-81322, NLGI 2, grade 2,  NATO Code: G-395</t>
  </si>
  <si>
    <t>Sintetično olje za transmisijo</t>
  </si>
  <si>
    <t>SAE 75W-85; API GL-3/4; MB 235.4; MAN 341 Type 4</t>
  </si>
  <si>
    <t>NLGI-2; viskoznost baznega olja pri 40°C: 220 - 250 cSt; temperaturno območje uporabe: -20°C do +130°C</t>
  </si>
  <si>
    <t>NLGI-2; temperaturno območje uporabe: -25°C do +125°C</t>
  </si>
  <si>
    <t>KLUBER ISOFLEX TOPAS NCA 52</t>
  </si>
  <si>
    <t>MAST ZA RADARJE</t>
  </si>
  <si>
    <t>KLUBER ISOFLEX LDS 18 SPECIAL A</t>
  </si>
  <si>
    <t>NLGI-2; viskoznost baznega olja pri 40°C: 150 - 200 cSt  temperaturno območje uporabe: -50°C do +180°C</t>
  </si>
  <si>
    <t>Cena na E/M brez DDV v EUR za liter/kg</t>
  </si>
  <si>
    <t>22% DDV              v EUR</t>
  </si>
  <si>
    <t>Cena na E/M z DDV v EUR za liter/kg</t>
  </si>
  <si>
    <t>Cena na E/M brez DDV v EUR za ponujeno embalažo ponudnika izhajajoč iz cene na E/M brez DDV v EUR za liter/kg</t>
  </si>
  <si>
    <t>Teflon v spreju</t>
  </si>
  <si>
    <t>PTFE; območje uporabe: -150°C do +250°C</t>
  </si>
  <si>
    <t>VG100; območje uporabe: -20°C do +5°C</t>
  </si>
  <si>
    <t>VG150; območje uporabe: -5°C do +30°C</t>
  </si>
  <si>
    <t>Olje za zobniške prenose samonakladalnega sistema</t>
  </si>
  <si>
    <t>SAE 5W-30; ACEA E4/E7; MB 228.5; MAN M 3277</t>
  </si>
  <si>
    <t>SAE 10W-40; ACEA E9/E7/E6; MB 228.51; MAN M3477; Volvo VDS-3, Reanult RLD-2/RXD/RGD; IVECO 18-1804 TLS E9</t>
  </si>
  <si>
    <t>Motorno olje za dizelske motorje za nizke temperature</t>
  </si>
  <si>
    <t>Olje za štiritaktne motorje za uporabo pri nizkih temperaturah in za hladen vžig (motorne sani)</t>
  </si>
  <si>
    <t>SAE 0W-40; ACEA A3/B4; MB 229.5</t>
  </si>
  <si>
    <t>LEPILO (1 USqt)</t>
  </si>
  <si>
    <t>946 ml</t>
  </si>
  <si>
    <t>TESNILNA MASA (1 USpt)</t>
  </si>
  <si>
    <t>470 ml</t>
  </si>
  <si>
    <t>SILIKONSKA TESNILNO-LEPILNA MASA</t>
  </si>
  <si>
    <t>od 200 do 220 lit</t>
  </si>
  <si>
    <t>od 10 do 20 lit</t>
  </si>
  <si>
    <t>od 3 do 5 lit</t>
  </si>
  <si>
    <t>od 10 do 20 kg</t>
  </si>
  <si>
    <t>od 1 do 5 kg</t>
  </si>
  <si>
    <t>od 3 do 5 kg</t>
  </si>
  <si>
    <t>od 50 do 60 kg</t>
  </si>
  <si>
    <t>od 50 do 60 lit</t>
  </si>
  <si>
    <t>do 1</t>
  </si>
  <si>
    <t>od 10 do 20</t>
  </si>
  <si>
    <t>od 200 do 220</t>
  </si>
  <si>
    <t>Glicerin za mazanje tesnil</t>
  </si>
  <si>
    <t>OLJE ZA KLIME</t>
  </si>
  <si>
    <t>EMKARATE RL-2000 PAG-OIL</t>
  </si>
  <si>
    <t>SPREJ ZA NDT</t>
  </si>
  <si>
    <t>PENETRANT FP923</t>
  </si>
  <si>
    <t>Alkohol za zračne sisteme</t>
  </si>
  <si>
    <t>neobarvan</t>
  </si>
  <si>
    <t>Poliuretansko lepilo brez topil, dvokomponentno (A+B), odporen na klimatske spremembe</t>
  </si>
  <si>
    <t>NATO Code: H-537</t>
  </si>
  <si>
    <t>SAE 5W-30; temp. območ. upor. do -30°C</t>
  </si>
  <si>
    <t>SIST 1017, BIO razgradljivo</t>
  </si>
  <si>
    <t>Tekočina hladilna - zelena/modra;  do -40°C; koncentrat</t>
  </si>
  <si>
    <t>MB 371</t>
  </si>
  <si>
    <t>Sredstvo za hiter in učinkovit zagon bencinskih in dieselskih motorjev v speju</t>
  </si>
  <si>
    <t>a</t>
  </si>
  <si>
    <t>b</t>
  </si>
  <si>
    <t>c</t>
  </si>
  <si>
    <t>d</t>
  </si>
  <si>
    <t>AEROSHELL GREASE 5</t>
  </si>
  <si>
    <t>PASTA ZA MAZANJE</t>
  </si>
  <si>
    <t>pneumol</t>
  </si>
  <si>
    <t>start sprej</t>
  </si>
  <si>
    <t>do 1000 ml</t>
  </si>
  <si>
    <t>do 2 kg</t>
  </si>
  <si>
    <t>ISO 32 HV fluid/HVLP (KV 32 cSt); Indeks viskoznosti  &gt;146</t>
  </si>
  <si>
    <t>ATF Dexron VI; VOITH H55.6335.xx; ZF TE-ML 09; BMW 83 22B9 407 858</t>
  </si>
  <si>
    <t xml:space="preserve">SAE 80W-90; API GL-5; MIL-L-2105 D; MB 235.0; MAN 342; ZF TE-ML 17B, 19B, 21A    </t>
  </si>
  <si>
    <t>SAE 80W; API GL-4; MB 235.1; ZF TE-ML 17A (ZF000654)</t>
  </si>
  <si>
    <t>SAE 5W-40;  ACEA E9;  MB 228.31, MAN 3575; MAN M 3775; CAT ECF-3; VOLVO VDS 4.5</t>
  </si>
  <si>
    <t>SAE 15W-40; E9; API: CJ-4, CI-4+; MB 228.31; MAN 3775; MAN M3575; MTU TYPE 2.1; CAT EFC 3; VOLVO VDS 4.5</t>
  </si>
  <si>
    <t>SAE 75W-90, API GL-4/GL-5; MB 235.8; MAN 341 Z2; MAN 342 M3; SCANIA STO 1:0; VOLVO 97312</t>
  </si>
  <si>
    <t>Mast litijeva sintetična (rdeča)</t>
  </si>
  <si>
    <t>SAE J1034, MB 325.0; MAN 324 tip NF; DEUTZ DQC CA-14</t>
  </si>
  <si>
    <t>SAE 15W-40; ACEA A3/B4, E7/E9; MB 228.3, MB 229.1</t>
  </si>
  <si>
    <t>Motorno olje za bencinske in dizelske motorje</t>
  </si>
  <si>
    <t>do 500 ml</t>
  </si>
  <si>
    <t>Olje za mazanje pnevmatskih kladiv in ostalega pnevmatskega orodja</t>
  </si>
  <si>
    <t>do 10 lit</t>
  </si>
  <si>
    <t>10 do 20 lit</t>
  </si>
  <si>
    <t>5 do 10 lit</t>
  </si>
  <si>
    <t>od 200 do 1000 gr (kartuša)</t>
  </si>
  <si>
    <t>Visokotemperaturno obstojna mast z antikorozijskim dodatkom za mazanje pest koles</t>
  </si>
  <si>
    <t xml:space="preserve">PTFE; NLGI 3;  viskoznost baznega olja (40°C): 400 cST; območje uporabe: -30°C do +260°C, </t>
  </si>
  <si>
    <t>do 1000 gr</t>
  </si>
  <si>
    <t xml:space="preserve">Montažna pasta za montažo elastomernih komponent (meša se z vodo) </t>
  </si>
  <si>
    <t>Kinematična viskoznost (40°C): 1400 cST</t>
  </si>
  <si>
    <t>Montažna pasta za torne povezave v suhem okolju</t>
  </si>
  <si>
    <t xml:space="preserve">NLGI 2/3; območje uporabe: -40°C do +140°C, </t>
  </si>
  <si>
    <t>do 25 lit</t>
  </si>
  <si>
    <t>LETALSKO OLJE</t>
  </si>
  <si>
    <t>AEROSHELL FLUID 51</t>
  </si>
  <si>
    <t>MIL-PRF-6083; Def. Stan. 80-142</t>
  </si>
  <si>
    <t>AEROSHELL FLUID 71</t>
  </si>
  <si>
    <t>MASTI</t>
  </si>
  <si>
    <t>OLJA ZA MENJALNIKE</t>
  </si>
  <si>
    <t>MAZIVA ZA SKOV 8X8</t>
  </si>
  <si>
    <t>MAZIVA IN TEHNIČNE TEKOČINE ZA LETALSKO ENOTO</t>
  </si>
  <si>
    <t>SHELL AEROSHELL FLUID 31</t>
  </si>
  <si>
    <t>MOTORNA OLJA</t>
  </si>
  <si>
    <t>SAE 20W-60; ACEA E7/E4</t>
  </si>
  <si>
    <t>MAZIVA ZA VODNA PLOVILA</t>
  </si>
  <si>
    <t>OLJA</t>
  </si>
  <si>
    <t>TEHNIČNE TEKOČINE</t>
  </si>
  <si>
    <t>ADF 301</t>
  </si>
  <si>
    <t>ADHESIVE EPOXY 2</t>
  </si>
  <si>
    <t>MIL-G-6032, NATO Code: G-363</t>
  </si>
  <si>
    <t>AEROSHELL GREASE S.7108</t>
  </si>
  <si>
    <t>TOPILO</t>
  </si>
  <si>
    <t>CASTROL CARE CLEAN</t>
  </si>
  <si>
    <t>FLUOSTAR SG2</t>
  </si>
  <si>
    <t>ČISTILO NPU</t>
  </si>
  <si>
    <t>HEELING</t>
  </si>
  <si>
    <t>LUBRILOG SF 14</t>
  </si>
  <si>
    <t>MIL-P-8116C</t>
  </si>
  <si>
    <t>MASTINOX 6856K</t>
  </si>
  <si>
    <t>160 ml</t>
  </si>
  <si>
    <t>ČISTILO</t>
  </si>
  <si>
    <t>MOUXELAV DESINFECTANT</t>
  </si>
  <si>
    <t>do 5 lit</t>
  </si>
  <si>
    <t>500 g</t>
  </si>
  <si>
    <t>POLYURETHANE COATING GRAY</t>
  </si>
  <si>
    <t>PR 1201 Q</t>
  </si>
  <si>
    <t>PR 1221 A</t>
  </si>
  <si>
    <t>NSN: 8030005593152</t>
  </si>
  <si>
    <t>PR 1222 NOIR</t>
  </si>
  <si>
    <t>PR 1321 B1/2</t>
  </si>
  <si>
    <t>NSN: 8030013611814</t>
  </si>
  <si>
    <t>NSN: 8030011247622</t>
  </si>
  <si>
    <t>PROTIKOROZIJSKI PREMAZ (1 USpt)</t>
  </si>
  <si>
    <t>PROTIKOROZIJSKI PREMAZ GR02</t>
  </si>
  <si>
    <t>PROTIKOROZIJSKI PREMAZ GR1PT891</t>
  </si>
  <si>
    <t>SCOTCH WELD EC 1614 B/A</t>
  </si>
  <si>
    <t>SCOTCH WELD</t>
  </si>
  <si>
    <t>SEALING MIX No.9</t>
  </si>
  <si>
    <t>MASA</t>
  </si>
  <si>
    <t>SHOT LEAD ANTIMONY</t>
  </si>
  <si>
    <t>REDČILO</t>
  </si>
  <si>
    <t>THINNER TOLUENE V-17
910.33.90.270 &amp; 910.21.61.015</t>
  </si>
  <si>
    <t>Dvokomponentno sredstvo za bruniranje kovinskih površin</t>
  </si>
  <si>
    <t>FREON R-134a</t>
  </si>
  <si>
    <t>12,7 kg</t>
  </si>
  <si>
    <t>Dietileter, sredstvo za čiščenje optičnih naprav</t>
  </si>
  <si>
    <t>TARCO</t>
  </si>
  <si>
    <t xml:space="preserve">MB 345.0, MAN M 3289, ZFTE-ML 02K, DIN 51524 T3,                  območje uporabe: -40°C do + 120°C                  </t>
  </si>
  <si>
    <t>NAZIV PONUDNIKA - DOBAVITELJA</t>
  </si>
  <si>
    <t>USTREZNOST SKLOPA</t>
  </si>
  <si>
    <t>OPOMBA / OBRAZLOŽITEV ZA ZAVRNITEV</t>
  </si>
  <si>
    <t>USTREZNOST TEHNIČNA</t>
  </si>
  <si>
    <t>Olje hidravlično za velike obremenitve</t>
  </si>
  <si>
    <t>HVLP DIN 51524/3;  Indeks viskoznosti  &gt;140, (KV 46 cSt)</t>
  </si>
  <si>
    <t>HVI 46, ISO 11158 HV, indeks viskoznosti &gt;150</t>
  </si>
  <si>
    <t>Tekočina za hidravlične sklopke</t>
  </si>
  <si>
    <t>ISO VG 15, DIN 51524/3 HVLP</t>
  </si>
  <si>
    <t>SAE 10W, API GL-4; Caterpillar TO-4</t>
  </si>
  <si>
    <t>Olje za krmilni sistem</t>
  </si>
  <si>
    <t>MB 236.3</t>
  </si>
  <si>
    <t>Olje kompresorsko</t>
  </si>
  <si>
    <t>DIN 51506; VD-L; ISO 6743-3; (KV 100 cSt)</t>
  </si>
  <si>
    <t>Olje hidravlično, biorazgradljivo, za agregat</t>
  </si>
  <si>
    <t xml:space="preserve">KV 46 cSt, </t>
  </si>
  <si>
    <t>DOT 4; ISO 4925; SAE-J1703</t>
  </si>
  <si>
    <t>DOT 4 plus; SAE-J1704; vrelišče &gt;260°C</t>
  </si>
  <si>
    <t>MB 345.0, MAN M 3289, ZFTE-ML 02K, DIN 51 524 T3, območje uporabe: -40°C do + 130°C</t>
  </si>
  <si>
    <t>kos</t>
  </si>
  <si>
    <t xml:space="preserve">200 - 1000 ml </t>
  </si>
  <si>
    <t>Temperaturno območje uporabe: -40°C do +250°C</t>
  </si>
  <si>
    <t>200 - 1000 gr (kartuša)</t>
  </si>
  <si>
    <t>Grafitna mast</t>
  </si>
  <si>
    <t>LMG-2; VV-G-671F; grade 2; Def-Stan 91-18/2; NATO Code: G-412</t>
  </si>
  <si>
    <t xml:space="preserve">Mast sintetična za zavorne cilindre                             </t>
  </si>
  <si>
    <t>NLGI-1; viskoznost baznega olja pri 40°C: 50-80 mm2/s; temperaturno območje uporabe: -20°C do +130°C; odobritev proizvajalca WABCO</t>
  </si>
  <si>
    <t>Vazelin tehnični - nekislinski</t>
  </si>
  <si>
    <t>VV-P-236A; Def-Stan 91-28/1; NATO Code: S-743</t>
  </si>
  <si>
    <t>Bakrena mast v tubi</t>
  </si>
  <si>
    <t>Območje uporabe: -30°C do +1100°C</t>
  </si>
  <si>
    <t xml:space="preserve">100 - 300 ml </t>
  </si>
  <si>
    <t>NLGI-2, ISO VG 220, temperaturno območje uporabe: -40°C do +140°C</t>
  </si>
  <si>
    <t>ATF Dexron III H;  MB 236.1;  MB 236,9;  MAN 339; ALISON C-4; VOLVO 97341</t>
  </si>
  <si>
    <t>SAE 80W-140; API GL-5; MIL-L-2105 D</t>
  </si>
  <si>
    <t xml:space="preserve">Olje za avtomatske menjalnike vozil  Mercedes-Benz. </t>
  </si>
  <si>
    <t>ATF; MB 236.14</t>
  </si>
  <si>
    <t>SAE 75W-90, API GL-4; MB 235.11; MAN 341 TYPE MB</t>
  </si>
  <si>
    <t>SAE 85W-90;  API GL-5; MB 235.0; MAN 342 TYPE M1; ZF TE-ML 16C, 17B, 19B, 21A</t>
  </si>
  <si>
    <t>SAE 80W-90; API GL-4; MAN 341</t>
  </si>
  <si>
    <t>SAE 85W-140; API GL-5; MIL-L-2105 D</t>
  </si>
  <si>
    <t>Mast sintetična</t>
  </si>
  <si>
    <t>NLGI-1; DBL 6804.70; Dana Spicer; temperaturno območje uporabe: -50°C do +120°C</t>
  </si>
  <si>
    <t>NLGI-1; viskoznost baznega olja pri 40°C: 100 - 130 cSt  temperaturno območje uporabe: -30°C do +160°C</t>
  </si>
  <si>
    <t>Olje za avtomatski menjalnik</t>
  </si>
  <si>
    <t>MB 236.81; MAN 339 Type V2/Z3, interval vzdrževanja = 24 mes</t>
  </si>
  <si>
    <t>Olje za transmisijo</t>
  </si>
  <si>
    <t>SAE 75W-140,  Limited Slip, API GL-5</t>
  </si>
  <si>
    <t>Mast za avtomobilske gume terenskih vozil</t>
  </si>
  <si>
    <t>ISO L-XCFAA2/1; DIN 51502: K2/1R-35;  Indeks viskoznosti &gt;280, temperaturno območje uporabe: -30°C do +180°C; (KV=1200 cSt)</t>
  </si>
  <si>
    <t>NSN: 8010145317168</t>
  </si>
  <si>
    <t>200 g</t>
  </si>
  <si>
    <t>MIL-C-81309E</t>
  </si>
  <si>
    <t>do 4 lit</t>
  </si>
  <si>
    <t>MIL-L-22815D, NATO CODE: O-162</t>
  </si>
  <si>
    <t>SINTETIČNO OLJE</t>
  </si>
  <si>
    <t>MIL-PRF-6085D, NATO CODE: O-147</t>
  </si>
  <si>
    <t xml:space="preserve">MIL-C-6529, type II  </t>
  </si>
  <si>
    <t>ANTIFRIKCIJSKI PREMAZ</t>
  </si>
  <si>
    <t>BARVA, NATO ZELENA</t>
  </si>
  <si>
    <t>BARVA, ZELENA</t>
  </si>
  <si>
    <t>340 g</t>
  </si>
  <si>
    <t>MIL SPEC.: TT-I-735A</t>
  </si>
  <si>
    <t>do 3 lit</t>
  </si>
  <si>
    <t>MIL-H-5606</t>
  </si>
  <si>
    <t>LAK</t>
  </si>
  <si>
    <t>275 ml</t>
  </si>
  <si>
    <t>AIR SPEC: 5491</t>
  </si>
  <si>
    <t>NSN: 8040004637042
8040145442969</t>
  </si>
  <si>
    <t>0,91 kg</t>
  </si>
  <si>
    <t>NSN: 8040145363837
8040009321945</t>
  </si>
  <si>
    <t>600 g</t>
  </si>
  <si>
    <t>NSN: 8040218960719</t>
  </si>
  <si>
    <t>2,72 kg</t>
  </si>
  <si>
    <t>LEPILO UNIVERZALNO, DVOKOMPONENTNO</t>
  </si>
  <si>
    <t>MIL VV-P-236a Amdt2</t>
  </si>
  <si>
    <t>MIL-DTL-23549D</t>
  </si>
  <si>
    <t>MIL-G-25760A</t>
  </si>
  <si>
    <t>MIL-G-3545C</t>
  </si>
  <si>
    <t>MIL-G-6032D TYPE1</t>
  </si>
  <si>
    <t>MIL-G-7711A</t>
  </si>
  <si>
    <t>MIL-PREF-23287C</t>
  </si>
  <si>
    <t>MIL-PRF-23827, BMS 3-33</t>
  </si>
  <si>
    <t>MIL-PRF-81322 (Type II), DOD-G-24508A, DCSEA 395/A; NATO Code: G-395</t>
  </si>
  <si>
    <t>MIL-PRF-81322F</t>
  </si>
  <si>
    <t>177 ml</t>
  </si>
  <si>
    <t>DOD-L-85734</t>
  </si>
  <si>
    <t>MIL -PRF-23699, GRADE STD, DEF. STANDARD 91-101, GRADE OX-27, DCSEA 299/A, NATO CODE: O-156</t>
  </si>
  <si>
    <t>MAST</t>
  </si>
  <si>
    <t>MAZIVO</t>
  </si>
  <si>
    <t>MOTORNO OLJE ZA BATNE MOTORJE</t>
  </si>
  <si>
    <t>SAE J-1966, grade 40; AIR 3560/D, grade SAE 40; OM-170</t>
  </si>
  <si>
    <t>NSN: 9150997563934</t>
  </si>
  <si>
    <t>OLJE VEČFUNKCIJSKO  ZA RADARJE</t>
  </si>
  <si>
    <t>100 mg</t>
  </si>
  <si>
    <t>POLNILO</t>
  </si>
  <si>
    <t>MIL-DTL81706B</t>
  </si>
  <si>
    <t>40 ml</t>
  </si>
  <si>
    <t>MIL-C-5541</t>
  </si>
  <si>
    <t>946,3 ml</t>
  </si>
  <si>
    <t>MIL-PRF-16173 Grade1 / Class1</t>
  </si>
  <si>
    <t>NSN: 8030142295877</t>
  </si>
  <si>
    <t>SINTETIČNA MAST</t>
  </si>
  <si>
    <t>DIN-51825</t>
  </si>
  <si>
    <t>SPREJ</t>
  </si>
  <si>
    <t>SREDSTVO ZA  PRANJE KOMPRESORJEV</t>
  </si>
  <si>
    <t>SREDSTVO ZA DEZINFEKCIJO VODE</t>
  </si>
  <si>
    <t>ECS 7009</t>
  </si>
  <si>
    <t>NSN: 8030000087203</t>
  </si>
  <si>
    <t>NSN: 8030013690047</t>
  </si>
  <si>
    <t>NSN: 8030998757109</t>
  </si>
  <si>
    <t>500 ml</t>
  </si>
  <si>
    <t>TESNILNA MASA ZA NAVOJE</t>
  </si>
  <si>
    <t>NSN: 8040012259206</t>
  </si>
  <si>
    <t>MOLYKOTE 106</t>
  </si>
  <si>
    <t>4V AEROSOL / 6425</t>
  </si>
  <si>
    <t>BARVA, TEMELJNA</t>
  </si>
  <si>
    <t>PRIMER YELLOW A701</t>
  </si>
  <si>
    <t>10-P20-13 / EC 213 YELLOW HIGH EPOXY PRIMER</t>
  </si>
  <si>
    <t>PRIMER GREEN A702</t>
  </si>
  <si>
    <t>TT-I-735A ISOPROPYL ALCOHOL</t>
  </si>
  <si>
    <t>IZOPROPILNI ALKOHOL</t>
  </si>
  <si>
    <t>KETON</t>
  </si>
  <si>
    <t>TARCO SUPER</t>
  </si>
  <si>
    <t>TEEPOL</t>
  </si>
  <si>
    <t>EA 9309 NA</t>
  </si>
  <si>
    <t>AEROSHELL FLUID 2F</t>
  </si>
  <si>
    <t>HYDRAULIC OIL FH2</t>
  </si>
  <si>
    <t>MICRONIC 756</t>
  </si>
  <si>
    <t>AEROSHELL FLUID 41</t>
  </si>
  <si>
    <t>AEROSHELL FLUID FH2 H537</t>
  </si>
  <si>
    <t>VERNELEC 43022</t>
  </si>
  <si>
    <t>SCOTCH 5491</t>
  </si>
  <si>
    <t>LOCTITE 274</t>
  </si>
  <si>
    <t>HYSOL EA 956</t>
  </si>
  <si>
    <t>HYSOL EA 934 NA</t>
  </si>
  <si>
    <t>HYSOL EA 960</t>
  </si>
  <si>
    <t>ASSEMBLY FLUID #1</t>
  </si>
  <si>
    <t>SCOTCH 77</t>
  </si>
  <si>
    <t>EC 3549 B/A</t>
  </si>
  <si>
    <t>LOCTITE 2071</t>
  </si>
  <si>
    <t>ARALDITE AY 103-1 ADHESIVE EPOXY 2</t>
  </si>
  <si>
    <t>ADHESIVE DAPCO 3300</t>
  </si>
  <si>
    <t>MITOPUR A+B</t>
  </si>
  <si>
    <t xml:space="preserve">NYCO VASELINE 65 </t>
  </si>
  <si>
    <t>NYCO GREASE GN 06</t>
  </si>
  <si>
    <t>NYCO GREASE GN 17</t>
  </si>
  <si>
    <t>AEROSHELL GREASE 14</t>
  </si>
  <si>
    <t>NYCO GREASE GN 07</t>
  </si>
  <si>
    <t>NYCO GREASE GN 05</t>
  </si>
  <si>
    <t>NYCO GREASE GN HC</t>
  </si>
  <si>
    <t>AEROSHELL GREASE 6</t>
  </si>
  <si>
    <t>NYCO GREASE GN 15</t>
  </si>
  <si>
    <t>NYCO GREASE GN 10</t>
  </si>
  <si>
    <t>AEROSHELL GREASE 7</t>
  </si>
  <si>
    <t>AEROSHELL GREASE 33</t>
  </si>
  <si>
    <t>AEROGEAR 823</t>
  </si>
  <si>
    <t>AEROSHELL GREASE 22</t>
  </si>
  <si>
    <t>NYCO GREASE GN 22</t>
  </si>
  <si>
    <t>50-855</t>
  </si>
  <si>
    <t>ANDEROL 204-040-755-5</t>
  </si>
  <si>
    <t>NYCO GREASE GN 4343</t>
  </si>
  <si>
    <t>NYCO GREASE GN GA 47</t>
  </si>
  <si>
    <t>AEROSHELL TURBINE OIL 555</t>
  </si>
  <si>
    <t>AEROSHELL TURBINE OIL 500</t>
  </si>
  <si>
    <t>AEROSHEL OIL 15W-50</t>
  </si>
  <si>
    <t>AEROSHELL TURBINE OIL 560</t>
  </si>
  <si>
    <t>AEROSHELL OIL 100</t>
  </si>
  <si>
    <t>ENERPAC HF-95-Y</t>
  </si>
  <si>
    <t>TOTAL AEROTURBINE 331</t>
  </si>
  <si>
    <t>do 1l</t>
  </si>
  <si>
    <t>CASTROL TRANSMAX DEX3</t>
  </si>
  <si>
    <t>NYCO GREASE GN06-G-355</t>
  </si>
  <si>
    <t>MAST ZA GREDI</t>
  </si>
  <si>
    <t>MAST THIXO GREASE  15,50Z</t>
  </si>
  <si>
    <t>ORAPI GREASE M1RB</t>
  </si>
  <si>
    <t>MOLYKOTE 3402 C</t>
  </si>
  <si>
    <t>BP TURBO OIL 2380</t>
  </si>
  <si>
    <t>AEROSHELL OIL 80</t>
  </si>
  <si>
    <t>OLJE V SPREJU</t>
  </si>
  <si>
    <t>MOLYKOTE 321R</t>
  </si>
  <si>
    <t>KLUBERSYNTH 4-220N</t>
  </si>
  <si>
    <t>PLIN ZA HLADILNE SISTEME (refil) -  jeklenka se menja prazna za polno</t>
  </si>
  <si>
    <t>BJO0930 MICROBALOONS</t>
  </si>
  <si>
    <t>ALODINE 1132</t>
  </si>
  <si>
    <t>ALODINE 1201 S</t>
  </si>
  <si>
    <t>ACF-50</t>
  </si>
  <si>
    <t>BRISAL OX 50-855</t>
  </si>
  <si>
    <t>ARDROX AV 40</t>
  </si>
  <si>
    <t>BIRCHWOOD BLACK BST 4</t>
  </si>
  <si>
    <t>ALODINE 1200</t>
  </si>
  <si>
    <t>ALODINE 1200 S</t>
  </si>
  <si>
    <t>MOBIL MOBILITH SHC 100</t>
  </si>
  <si>
    <t>AEROSHELL FLUID 12</t>
  </si>
  <si>
    <t>SPREJ AEF-50</t>
  </si>
  <si>
    <t>ARDROX 6367-25 LI/CAN</t>
  </si>
  <si>
    <t>PUROGENE</t>
  </si>
  <si>
    <t>MASTINOX JOINTING COMPOUND CA 1010</t>
  </si>
  <si>
    <t>PR 1829 B2</t>
  </si>
  <si>
    <t>PR 1428 B2</t>
  </si>
  <si>
    <t>50 g</t>
  </si>
  <si>
    <t>MOLYKOTE G-RAPID PUS, ASSEMBLY PASTE</t>
  </si>
  <si>
    <t>LOCTITE ULTRA BLACK 19242</t>
  </si>
  <si>
    <t>SEALANT DC RTV 739 BLACK</t>
  </si>
  <si>
    <t>PR 1440 B2</t>
  </si>
  <si>
    <t>PR 1764 B2</t>
  </si>
  <si>
    <t>PR 1826 B1/2</t>
  </si>
  <si>
    <t>ZAŠČITNA MASA</t>
  </si>
  <si>
    <t>EC 776</t>
  </si>
  <si>
    <t>CASTROL OPTIMOL PASTE, WHITE, T</t>
  </si>
  <si>
    <t>MAZIVO V SPREJU</t>
  </si>
  <si>
    <t>Dvotaktol</t>
  </si>
  <si>
    <t>SAE 0W-30; ACEA A3/B3/B4; MB 229.5; BMW LL01</t>
  </si>
  <si>
    <t>SAE 5W-30; ACEA C3; MB 229.31</t>
  </si>
  <si>
    <t>SAE 5W-40;  ACEA A3/B4, API SN/CF, RN 0700/RN 0710, MB 229.3</t>
  </si>
  <si>
    <t>SAE 10W-40; RN0700, ACEA A3/B4; API SL/CF; MB 229.1</t>
  </si>
  <si>
    <t>Olje motorno za plovila</t>
  </si>
  <si>
    <t>SAE 20W-20; API CF-4; ACEA E2/B4; MB 228.0</t>
  </si>
  <si>
    <t>SAE 40; API SG/SF; ACEA E1/E2; MB 228.0; MAN 270; Caterpillar TO-2</t>
  </si>
  <si>
    <t>SAE 50; API CF/SF; MIL-L_2104; ZF TE-ML; 02C/04B/04C</t>
  </si>
  <si>
    <t xml:space="preserve">Kalcijeva kompleks mast za visoke obremenitve, odporna na prisotnost vode, tudi slane - MARIN program  </t>
  </si>
  <si>
    <t>NLGI-2; viskoznost baznega olja pri 40°C: 300 - 350 mm2/s; temperaturno območje uporabe: -20°C do +160°C</t>
  </si>
  <si>
    <t xml:space="preserve"> SAE 10W-40; ACEA E9/E6; API: CJ-4; MAN M3477; MTU Cat.3.1</t>
  </si>
  <si>
    <t>Olje hidravlično za velike obremenitve; marin program</t>
  </si>
  <si>
    <t>ISO 11158, HM Fluid Type, DIN 51524 Part 2 HLP type; (KV 46 cSt)</t>
  </si>
  <si>
    <t>ISO 11158, HM Fluid Type, DIN 51524 Part 2 HLP type; (KV 68 cSt)</t>
  </si>
  <si>
    <t>Olje za dvotaktne izvenkrmne motorje</t>
  </si>
  <si>
    <t>NMMA TC-W3 RL</t>
  </si>
  <si>
    <t>Visoko zmogljivo olje za pete izvenkrmnih motorjev ter Z pogone in ostale prenosnike</t>
  </si>
  <si>
    <t>SAE 85W-90; API GL-5, MIL-L-2105 D</t>
  </si>
  <si>
    <t>200 - 1000 ml</t>
  </si>
  <si>
    <t>EP/ AW olje za reduktorje in prenose, ki delujejo pod ekstremnimi obremenitvami (vitel sidra)</t>
  </si>
  <si>
    <t>ISO VG 460; DIN 51 517-3: CLP</t>
  </si>
  <si>
    <t>Rezalno olje</t>
  </si>
  <si>
    <t xml:space="preserve">Antikorozijsko olje v spreju  </t>
  </si>
  <si>
    <t>MIL-C-150740; DIN 50-021</t>
  </si>
  <si>
    <t>Tekočina hladilna - rdeča/oranžna;                        koncentrat</t>
  </si>
  <si>
    <t>Voda destilirana</t>
  </si>
  <si>
    <t>Dodatek dieselskemu gorivu proti zmrzovanju</t>
  </si>
  <si>
    <t>200 ml do 1000 ml</t>
  </si>
  <si>
    <t>Bencin za čiščenje</t>
  </si>
  <si>
    <t>100/140</t>
  </si>
  <si>
    <t>Petrolej za potrebe pranja</t>
  </si>
  <si>
    <t>White spirit</t>
  </si>
  <si>
    <t>150/200</t>
  </si>
  <si>
    <t>Sredstvo za zmanjševanje dušikovih oksidov v izpušnih plinih dieselskih motorjev s SCR katalizatorji</t>
  </si>
  <si>
    <t>AdBlue</t>
  </si>
  <si>
    <t>Etilni alkohol</t>
  </si>
  <si>
    <t>Razredčilo za barve, razmaščevalec kovinskih površin v postopku barvanja</t>
  </si>
  <si>
    <t>Nitro</t>
  </si>
  <si>
    <t>Sredstvo za čiščenje dolgotrajno konzervirane pehotne oborožitve na osnovi nafte</t>
  </si>
  <si>
    <t xml:space="preserve">LEPILO EPOXY </t>
  </si>
  <si>
    <t>PATE PLASTIC 634</t>
  </si>
  <si>
    <t>PR 1436 GA</t>
  </si>
  <si>
    <t>PR 1436 GB</t>
  </si>
  <si>
    <t>PR 1436 GS</t>
  </si>
  <si>
    <t>PR 1829 B2 + PR 186</t>
  </si>
  <si>
    <t>API / SEA TC</t>
  </si>
  <si>
    <t>od 30 do 60 lit</t>
  </si>
  <si>
    <t>10W-40 API SJ/CF</t>
  </si>
  <si>
    <t>1 l</t>
  </si>
  <si>
    <t>SAE 15W-40; ACEA A3/B4, MB 229.1</t>
  </si>
  <si>
    <t>LHM+</t>
  </si>
  <si>
    <t>od 3 do 20 kg</t>
  </si>
  <si>
    <t>Tekočina za čiščenje stekel; do -40°C, koncentrat</t>
  </si>
  <si>
    <t>Olje motorno za vozila Renault</t>
  </si>
  <si>
    <t xml:space="preserve">SAE 15W-40; API: CJ-4, CI-4+; ACEA E7; MAN:M3275, MB 228.31, 228,3; CATERPILAR: ECF-2, ECF-3, </t>
  </si>
  <si>
    <t>SAE 10W-60; ACEA A3/B3/B4; MB 229.1, visoka delovna temperatura</t>
  </si>
  <si>
    <t>ATF WS</t>
  </si>
  <si>
    <t>Olje za sprednje in zadnje diferenciale                                    - za terensko vozilo Toyota</t>
  </si>
  <si>
    <t>SAE 75W LF</t>
  </si>
  <si>
    <t>75W-85, API GL-5</t>
  </si>
  <si>
    <t>ISO 68 HV fluid/HVLP (KV 68 cSt);  Indeks viskoznosti  &gt;140</t>
  </si>
  <si>
    <t xml:space="preserve">Hidravlično olje </t>
  </si>
  <si>
    <t>HVI 68, indeks viskoznosti &gt;150</t>
  </si>
  <si>
    <t>NLGI-2; viskoznost baznega olja pri 40°C: 100 - 130 cSt; temperaturno območje uporabe: -30°C do +120°C</t>
  </si>
  <si>
    <t xml:space="preserve"> Za podmazovanje vozil, temperaturno območje uporabe:             -30°C do +300°C</t>
  </si>
  <si>
    <t>NLGI-3</t>
  </si>
  <si>
    <t>silica; NLGI 2; D219območje uporabe:  -60 °C do +320 °C</t>
  </si>
  <si>
    <t>ISO 12925-1: CKC 220; DIN 51502: CLP HC 220; KV=220 cSt; temperaturno območje uporabe: -40°C do +140°C</t>
  </si>
  <si>
    <t>Gleitmo 805K</t>
  </si>
  <si>
    <t>Za visoke pritiske</t>
  </si>
  <si>
    <t>Sredstvo za zaščito gumijastih površin, v spreju</t>
  </si>
  <si>
    <t>Sredstvo za povečanje učinkovitosti kontaktov v električnih sistemih</t>
  </si>
  <si>
    <t>Kontakt sprej</t>
  </si>
  <si>
    <t xml:space="preserve">Tekočina hladilna, koncentrat                                                   - za terensko vozilo Toyota </t>
  </si>
  <si>
    <t>Super Long Life Coolant</t>
  </si>
  <si>
    <t>PS 870 B1/2</t>
  </si>
  <si>
    <t>LOCTITE 603</t>
  </si>
  <si>
    <t>LOCTITE 609</t>
  </si>
  <si>
    <t>MAGNOBOND 6367 A/B</t>
  </si>
  <si>
    <t>3M SCOTCH-Grip 847 (SCOTCH WELD 847)</t>
  </si>
  <si>
    <t>LOCTITE 7061</t>
  </si>
  <si>
    <t>Sredstvo za čiščenje površine pred leplenjem</t>
  </si>
  <si>
    <t xml:space="preserve">SAE 10W-40;  API CI-4; ACEA E7/E4; MB 228.5; 
MAN M3277, MAN M3377
</t>
  </si>
  <si>
    <t>SAE J-1966, GRADE 50, AIR 3560/D, GRADE SAE 50,                              NATO CODE: O-117</t>
  </si>
  <si>
    <t xml:space="preserve">MIL-PRF-5606, Def. Stan. 91-48, DCSEA 415/A, AMG-10,                           NATO Code: H-515 </t>
  </si>
  <si>
    <t>MIL-PRF-23699, grade HTS, Def. Stan 91-101; NATO Code: O-156</t>
  </si>
  <si>
    <t>MIL-PRF-23827 (Type II), Def-Stan 91-52, DCSEA 354/A,                       NATO Code: G-354</t>
  </si>
  <si>
    <t>MIL-PRF-6086 (Medium grade),  ef. Stan. 91-112/1,                                  NATO Code: O-155</t>
  </si>
  <si>
    <t>MIL-G-7711 (Obsolete), Def. Stan. 91-12  DCSEA 382/A,                           NATO Code: G-382</t>
  </si>
  <si>
    <t>MIL-G-3545 (Obsolete), DTD.878A (Obsolete), DCSEA 359/A,                    NATO Code: G-359 (Obsolete)</t>
  </si>
  <si>
    <t>MIL-G-21164; Def. Stan 91-57; NATO Code: G-353</t>
  </si>
  <si>
    <t>MIL-G-25537, NATO Code: G-366</t>
  </si>
  <si>
    <t xml:space="preserve">MIL-PRF-5606, Def. Stan. 91-48, DCSEA 415/A, AMG-10;                        NATO Code: H-515 </t>
  </si>
  <si>
    <t>MIL-G-21164, Def. Stan 91-57, NATO Code: G-353</t>
  </si>
  <si>
    <t>LETALSKA MAST ZA POGONSKO GRED                                (6 US fl. Oz.)</t>
  </si>
  <si>
    <t>NSN: 9150005068497</t>
  </si>
  <si>
    <t>DRIVESHAFT COUPLING LUBRICANT (NS-3913-G1)
P/N: 204-040-755-5</t>
  </si>
  <si>
    <t>LOCTITE 7471</t>
  </si>
  <si>
    <t>133 ml</t>
  </si>
  <si>
    <t>LEPILO-AKTIVATOR</t>
  </si>
  <si>
    <t>60 ml</t>
  </si>
  <si>
    <t>LOCTITE 5922</t>
  </si>
  <si>
    <t>Olje za kompresor klimatske naprave z barvilom (za freon R-134a)</t>
  </si>
  <si>
    <t>PAG 46</t>
  </si>
  <si>
    <t>Olje motorno za motorna kolesa</t>
  </si>
  <si>
    <t>SAE 15W-50; API SM; JASO MA-2</t>
  </si>
  <si>
    <t>SAE 0W-30; ACEA C2(16)</t>
  </si>
  <si>
    <t>SAE 5W-30; ACEA C2(16)</t>
  </si>
  <si>
    <t>Olje motorno za motorna kolesa BMW</t>
  </si>
  <si>
    <t>Olje za avtomatski menjalnik                                           - za terensko vozilo Toyota</t>
  </si>
  <si>
    <t>Olje za razdelilnik pogona                                              - za terensko vozilo Toyota</t>
  </si>
  <si>
    <t xml:space="preserve">ISO 6743-3A, ISO-LK- PAC, ISO-L-PBC                                                             KV (40°C): 100 cSt; indeks viskoznosti: ≥ 95 </t>
  </si>
  <si>
    <t>MB 325,3; MAN 324 SNF; CAT/MWM TR 0199-99-2091; DEUTZ DQC CB-14</t>
  </si>
  <si>
    <t>ODMRZOVALNO SREDFSTVO</t>
  </si>
  <si>
    <t>TOYOTA Genuine ATF WS</t>
  </si>
  <si>
    <t>TOYOTA 75W LF</t>
  </si>
  <si>
    <t>TOYOTA Genuine Diferential Gear Oil LT 75W-85</t>
  </si>
  <si>
    <t>TOYOTA Genuine Premium Fuel Economy 0W-30 Engine Oil</t>
  </si>
  <si>
    <t>TOYOTA Super Long Life Coolant</t>
  </si>
  <si>
    <t>do 100 lit</t>
  </si>
  <si>
    <t>od 30 do 50 lit</t>
  </si>
  <si>
    <t>od 3 do 5  l</t>
  </si>
  <si>
    <t>do 1kg</t>
  </si>
  <si>
    <t>od 10 do 30 kg</t>
  </si>
  <si>
    <t>od 180 do 220 kg</t>
  </si>
  <si>
    <t>1 lit</t>
  </si>
  <si>
    <t xml:space="preserve">Olje motorno                                                                       - za terensko vozilo Toyota </t>
  </si>
  <si>
    <t xml:space="preserve">Olje motorno za nizke temperature                                               - za terensko vozilo Toyota </t>
  </si>
  <si>
    <t>TOYOTA Genuine Motor Oil 5W-30 PFE</t>
  </si>
  <si>
    <t>Olje sintetično za izven krmne motorje, 4 stroke, marine program</t>
  </si>
  <si>
    <t>Litijeva kompleksna, večnamenska mast</t>
  </si>
  <si>
    <t>KLUBER BARRIERTA L55/3</t>
  </si>
  <si>
    <t>KLUBER DUOTEMPI PMY 45</t>
  </si>
  <si>
    <t>KLUBER PLUS S06-100</t>
  </si>
  <si>
    <t xml:space="preserve">MORS 300/2021-ODP - OLJA, MAZIVA IN TEHNIČNE TEKOČINE
</t>
  </si>
  <si>
    <t xml:space="preserve">Obrazec »PREDRAČUN ENOSTAVNI« </t>
  </si>
  <si>
    <t>Ponudnik:</t>
  </si>
  <si>
    <t>Številka in datum ponudbe:</t>
  </si>
  <si>
    <t>Ponudniku ni dovoljeno spreminjanje vsebine zahtev naročnika. Če naročnik ugotovi, da je ponudnik vsebino spreminjal, bo ponudnik v tem delu izločen iz nadaljnje obravnave.</t>
  </si>
  <si>
    <t xml:space="preserve">KRAJ DOBAVE:   vojašnice SV - Ljubljana in Cerklje ob Krki.
</t>
  </si>
  <si>
    <t>VELJAVNOST PONUDBE: 90 dni, šteto od datuma določenega za oddajo ponudb.</t>
  </si>
  <si>
    <t xml:space="preserve">Ponudnik mora izpolniti vse zahtevane podatke v Obrazcu »PREDRAČUN ENOSTAVNI« za pozicijo za katero se prijavlja! </t>
  </si>
  <si>
    <t>Blago, ki je predmet JN mora v celoti ustrezati tehničnim zahtevam in opisom, ki so navedeni v razpisni dokumentaciji v poglavju V in  obrazcu »PREDRAČUN ENOSTAVNI«!</t>
  </si>
  <si>
    <t xml:space="preserve">                             Skupna vrednost z DDV v EUR za celotno količino in vsa pakiranja posameznega           sklopa                          (ocenjevalno merilo)</t>
  </si>
  <si>
    <t>Okvirna dvoletna količina
(2022-2023)</t>
  </si>
  <si>
    <t>Pozicija</t>
  </si>
  <si>
    <t>Opis blaga/ sredstva</t>
  </si>
  <si>
    <t>Komercialni naziv blaga/ sredstva</t>
  </si>
  <si>
    <t>Vrednost brez DDV v EUR za okvirno dvoletno količino</t>
  </si>
  <si>
    <t>Vrednost DDV v EUR za okvirno dvoletno količino</t>
  </si>
  <si>
    <t>Skupna vrednost z DDV v EUR za okvirno dvoletno količino</t>
  </si>
  <si>
    <t xml:space="preserve">Ponudnik v obrazcu »PREDRAČUN ENOSTAVNI« obvezno za pozicijo za katero se prijavlja izpolni polja označena z zeleno barvo! </t>
  </si>
  <si>
    <t>Ponujena embalaža ponudnika                             izražena v liter/kg upoštevajoč zahtevano         embalažo</t>
  </si>
  <si>
    <t>Zahtevana embalaža                 v liter/kg/ml/g/mg</t>
  </si>
  <si>
    <t>Yamalube API-SJ synthetic 10W40 4 Stroke Marin</t>
  </si>
  <si>
    <t>10=8*0,22</t>
  </si>
  <si>
    <t>11=8+10</t>
  </si>
  <si>
    <t>12=5*8</t>
  </si>
  <si>
    <t>13=12*0,22</t>
  </si>
  <si>
    <t>14=12+13</t>
  </si>
  <si>
    <t>15=a+b+c+d</t>
  </si>
  <si>
    <t>16=8*9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</si>
</sst>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_-* #,##0.00\ [$€-1]_-;\-* #,##0.00\ [$€-1]_-;_-* &quot;-&quot;??\ [$€-1]_-;_-@_-"/>
    <numFmt numFmtId="166" formatCode="#,##0.0_ ;\-#,##0.0\ "/>
  </numFmts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</font>
    <font>
      <sz val="11"/>
      <color indexed="60"/>
      <name val="Calibri"/>
      <family val="2"/>
      <charset val="238"/>
    </font>
    <font>
      <sz val="10"/>
      <color rgb="FF000000"/>
      <name val="Arial"/>
      <family val="2"/>
    </font>
    <font>
      <b/>
      <sz val="10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rgb="FF1F497D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double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double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9" fillId="0" borderId="0">
      <alignment horizontal="left" vertical="center"/>
    </xf>
    <xf numFmtId="0" fontId="9" fillId="0" borderId="116">
      <alignment horizontal="left" vertical="center" wrapText="1"/>
    </xf>
    <xf numFmtId="0" fontId="10" fillId="6" borderId="0" applyNumberFormat="0" applyBorder="0" applyAlignment="0" applyProtection="0"/>
    <xf numFmtId="0" fontId="11" fillId="0" borderId="0"/>
    <xf numFmtId="9" fontId="1" fillId="0" borderId="0" applyFill="0" applyBorder="0" applyAlignment="0" applyProtection="0"/>
  </cellStyleXfs>
  <cellXfs count="329">
    <xf numFmtId="0" fontId="0" fillId="0" borderId="0" xfId="0"/>
    <xf numFmtId="0" fontId="5" fillId="0" borderId="0" xfId="0" applyFont="1" applyFill="1" applyAlignment="1" applyProtection="1">
      <alignment horizontal="left" vertical="center" wrapText="1"/>
      <protection hidden="1"/>
    </xf>
    <xf numFmtId="0" fontId="3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0" fontId="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right" vertical="center" wrapText="1"/>
      <protection hidden="1"/>
    </xf>
    <xf numFmtId="0" fontId="7" fillId="0" borderId="0" xfId="0" applyFont="1" applyFill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right" vertical="center" wrapText="1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16" fillId="0" borderId="118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8" fillId="5" borderId="52" xfId="0" applyFont="1" applyFill="1" applyBorder="1" applyAlignment="1" applyProtection="1">
      <alignment horizontal="center" vertical="center" wrapText="1"/>
      <protection hidden="1"/>
    </xf>
    <xf numFmtId="0" fontId="8" fillId="5" borderId="53" xfId="0" applyFont="1" applyFill="1" applyBorder="1" applyAlignment="1" applyProtection="1">
      <alignment horizontal="center" vertical="center" wrapText="1"/>
      <protection hidden="1"/>
    </xf>
    <xf numFmtId="0" fontId="8" fillId="5" borderId="54" xfId="0" applyFont="1" applyFill="1" applyBorder="1" applyAlignment="1" applyProtection="1">
      <alignment horizontal="center" vertical="center" wrapText="1"/>
      <protection hidden="1"/>
    </xf>
    <xf numFmtId="3" fontId="8" fillId="5" borderId="54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55" xfId="0" applyFont="1" applyFill="1" applyBorder="1" applyAlignment="1" applyProtection="1">
      <alignment horizontal="center" vertical="center" wrapText="1"/>
      <protection hidden="1"/>
    </xf>
    <xf numFmtId="0" fontId="8" fillId="5" borderId="56" xfId="0" applyFont="1" applyFill="1" applyBorder="1" applyAlignment="1" applyProtection="1">
      <alignment horizontal="center" vertical="center" wrapText="1"/>
      <protection hidden="1"/>
    </xf>
    <xf numFmtId="0" fontId="8" fillId="5" borderId="57" xfId="0" applyFont="1" applyFill="1" applyBorder="1" applyAlignment="1" applyProtection="1">
      <alignment horizontal="center" vertical="center" wrapText="1"/>
      <protection hidden="1"/>
    </xf>
    <xf numFmtId="0" fontId="8" fillId="5" borderId="58" xfId="0" applyFont="1" applyFill="1" applyBorder="1" applyAlignment="1" applyProtection="1">
      <alignment horizontal="center" vertical="center" wrapText="1"/>
      <protection hidden="1"/>
    </xf>
    <xf numFmtId="0" fontId="8" fillId="5" borderId="40" xfId="0" applyFont="1" applyFill="1" applyBorder="1" applyAlignment="1" applyProtection="1">
      <alignment horizontal="center" vertical="center" wrapText="1"/>
      <protection hidden="1"/>
    </xf>
    <xf numFmtId="0" fontId="8" fillId="5" borderId="36" xfId="0" applyFont="1" applyFill="1" applyBorder="1" applyAlignment="1" applyProtection="1">
      <alignment horizontal="center" vertical="center" wrapText="1"/>
      <protection hidden="1"/>
    </xf>
    <xf numFmtId="164" fontId="8" fillId="5" borderId="59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57" xfId="0" applyFont="1" applyFill="1" applyBorder="1" applyAlignment="1" applyProtection="1">
      <alignment horizontal="center" vertical="center" wrapText="1"/>
      <protection hidden="1"/>
    </xf>
    <xf numFmtId="164" fontId="12" fillId="0" borderId="12" xfId="0" applyNumberFormat="1" applyFont="1" applyBorder="1" applyAlignment="1" applyProtection="1">
      <alignment horizontal="center" vertical="center" wrapText="1"/>
      <protection hidden="1"/>
    </xf>
    <xf numFmtId="1" fontId="12" fillId="0" borderId="3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12" fillId="7" borderId="60" xfId="0" applyFont="1" applyFill="1" applyBorder="1" applyAlignment="1" applyProtection="1">
      <alignment horizontal="center" vertical="center"/>
      <protection hidden="1"/>
    </xf>
    <xf numFmtId="0" fontId="12" fillId="7" borderId="6" xfId="0" applyFont="1" applyFill="1" applyBorder="1" applyAlignment="1" applyProtection="1">
      <alignment horizontal="center" vertical="center"/>
      <protection hidden="1"/>
    </xf>
    <xf numFmtId="0" fontId="12" fillId="7" borderId="2" xfId="0" applyFont="1" applyFill="1" applyBorder="1" applyAlignment="1" applyProtection="1">
      <alignment horizontal="center" vertical="center" wrapText="1"/>
      <protection hidden="1"/>
    </xf>
    <xf numFmtId="0" fontId="12" fillId="7" borderId="28" xfId="0" applyFont="1" applyFill="1" applyBorder="1" applyAlignment="1" applyProtection="1">
      <alignment horizontal="center" vertical="center" wrapText="1"/>
      <protection hidden="1"/>
    </xf>
    <xf numFmtId="0" fontId="12" fillId="7" borderId="39" xfId="0" applyFont="1" applyFill="1" applyBorder="1" applyAlignment="1" applyProtection="1">
      <alignment horizontal="center" vertical="center" wrapText="1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7" borderId="7" xfId="0" applyFont="1" applyFill="1" applyBorder="1" applyAlignment="1" applyProtection="1">
      <alignment horizontal="center" vertical="center" wrapText="1"/>
      <protection hidden="1"/>
    </xf>
    <xf numFmtId="0" fontId="12" fillId="7" borderId="38" xfId="0" quotePrefix="1" applyFont="1" applyFill="1" applyBorder="1" applyAlignment="1" applyProtection="1">
      <alignment horizontal="center" vertical="center" wrapText="1"/>
      <protection hidden="1"/>
    </xf>
    <xf numFmtId="0" fontId="12" fillId="7" borderId="1" xfId="0" quotePrefix="1" applyFont="1" applyFill="1" applyBorder="1" applyAlignment="1" applyProtection="1">
      <alignment horizontal="center" vertical="center" wrapText="1"/>
      <protection hidden="1"/>
    </xf>
    <xf numFmtId="0" fontId="12" fillId="7" borderId="5" xfId="0" quotePrefix="1" applyFont="1" applyFill="1" applyBorder="1" applyAlignment="1" applyProtection="1">
      <alignment horizontal="center" vertical="center" wrapText="1"/>
      <protection hidden="1"/>
    </xf>
    <xf numFmtId="0" fontId="12" fillId="7" borderId="8" xfId="0" quotePrefix="1" applyFont="1" applyFill="1" applyBorder="1" applyAlignment="1" applyProtection="1">
      <alignment horizontal="center" vertical="center" wrapText="1"/>
      <protection hidden="1"/>
    </xf>
    <xf numFmtId="164" fontId="12" fillId="7" borderId="61" xfId="0" quotePrefix="1" applyNumberFormat="1" applyFont="1" applyFill="1" applyBorder="1" applyAlignment="1" applyProtection="1">
      <alignment horizontal="center" vertical="center" wrapText="1"/>
      <protection hidden="1"/>
    </xf>
    <xf numFmtId="0" fontId="12" fillId="2" borderId="5" xfId="0" applyFont="1" applyFill="1" applyBorder="1" applyAlignment="1" applyProtection="1">
      <alignment horizontal="center" vertical="center" wrapText="1"/>
      <protection hidden="1"/>
    </xf>
    <xf numFmtId="0" fontId="12" fillId="2" borderId="41" xfId="0" applyFont="1" applyFill="1" applyBorder="1" applyAlignment="1" applyProtection="1">
      <alignment horizontal="center" vertical="center" wrapText="1"/>
      <protection hidden="1"/>
    </xf>
    <xf numFmtId="0" fontId="12" fillId="0" borderId="41" xfId="0" quotePrefix="1" applyNumberFormat="1" applyFont="1" applyBorder="1" applyAlignment="1" applyProtection="1">
      <alignment horizontal="center" vertical="center" wrapText="1"/>
      <protection hidden="1"/>
    </xf>
    <xf numFmtId="0" fontId="12" fillId="0" borderId="8" xfId="0" quotePrefix="1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4" fillId="4" borderId="6" xfId="2" applyFont="1" applyFill="1" applyBorder="1" applyAlignment="1" applyProtection="1">
      <alignment vertical="center"/>
      <protection hidden="1"/>
    </xf>
    <xf numFmtId="0" fontId="4" fillId="4" borderId="6" xfId="2" applyFont="1" applyFill="1" applyBorder="1" applyAlignment="1" applyProtection="1">
      <alignment horizontal="left" vertical="center"/>
      <protection hidden="1"/>
    </xf>
    <xf numFmtId="0" fontId="4" fillId="4" borderId="0" xfId="2" applyFont="1" applyFill="1" applyBorder="1" applyAlignment="1" applyProtection="1">
      <alignment horizontal="right" vertical="center"/>
      <protection hidden="1"/>
    </xf>
    <xf numFmtId="0" fontId="4" fillId="4" borderId="0" xfId="2" applyFont="1" applyFill="1" applyBorder="1" applyAlignment="1" applyProtection="1">
      <alignment vertical="center"/>
      <protection hidden="1"/>
    </xf>
    <xf numFmtId="0" fontId="5" fillId="4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horizontal="center" vertical="center" wrapText="1"/>
      <protection hidden="1"/>
    </xf>
    <xf numFmtId="44" fontId="8" fillId="0" borderId="46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2" applyFont="1" applyFill="1" applyBorder="1" applyProtection="1">
      <protection hidden="1"/>
    </xf>
    <xf numFmtId="0" fontId="3" fillId="0" borderId="64" xfId="0" applyFont="1" applyFill="1" applyBorder="1" applyAlignment="1" applyProtection="1">
      <alignment horizontal="center" vertical="center" wrapText="1"/>
      <protection hidden="1"/>
    </xf>
    <xf numFmtId="0" fontId="3" fillId="0" borderId="78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left" vertical="center" wrapText="1" indent="1"/>
      <protection hidden="1"/>
    </xf>
    <xf numFmtId="0" fontId="3" fillId="0" borderId="3" xfId="0" applyFont="1" applyFill="1" applyBorder="1" applyAlignment="1" applyProtection="1">
      <alignment vertical="center" wrapText="1"/>
      <protection hidden="1"/>
    </xf>
    <xf numFmtId="0" fontId="3" fillId="0" borderId="16" xfId="0" applyFont="1" applyFill="1" applyBorder="1" applyAlignment="1" applyProtection="1">
      <alignment horizontal="center" vertical="center" wrapText="1"/>
      <protection hidden="1"/>
    </xf>
    <xf numFmtId="0" fontId="3" fillId="0" borderId="17" xfId="0" applyFont="1" applyFill="1" applyBorder="1" applyAlignment="1" applyProtection="1">
      <alignment horizontal="center" vertical="center" wrapText="1"/>
      <protection hidden="1"/>
    </xf>
    <xf numFmtId="44" fontId="3" fillId="0" borderId="43" xfId="1" applyFont="1" applyFill="1" applyBorder="1" applyAlignment="1" applyProtection="1">
      <alignment horizontal="right" vertical="center" wrapText="1"/>
      <protection hidden="1"/>
    </xf>
    <xf numFmtId="44" fontId="3" fillId="0" borderId="16" xfId="1" applyFont="1" applyFill="1" applyBorder="1" applyAlignment="1" applyProtection="1">
      <alignment horizontal="right" vertical="center" wrapText="1"/>
      <protection hidden="1"/>
    </xf>
    <xf numFmtId="44" fontId="3" fillId="2" borderId="16" xfId="1" applyFont="1" applyFill="1" applyBorder="1" applyAlignment="1" applyProtection="1">
      <alignment horizontal="left" vertical="center" wrapText="1"/>
      <protection hidden="1"/>
    </xf>
    <xf numFmtId="44" fontId="3" fillId="0" borderId="17" xfId="1" applyFont="1" applyFill="1" applyBorder="1" applyAlignment="1" applyProtection="1">
      <alignment horizontal="right" vertical="center" wrapText="1"/>
      <protection hidden="1"/>
    </xf>
    <xf numFmtId="44" fontId="12" fillId="3" borderId="11" xfId="1" applyFont="1" applyFill="1" applyBorder="1" applyAlignment="1" applyProtection="1">
      <alignment horizontal="center" vertical="center" wrapText="1"/>
      <protection hidden="1"/>
    </xf>
    <xf numFmtId="44" fontId="3" fillId="0" borderId="65" xfId="1" applyFont="1" applyFill="1" applyBorder="1" applyAlignment="1" applyProtection="1">
      <alignment horizontal="right" vertical="center" wrapText="1"/>
      <protection hidden="1"/>
    </xf>
    <xf numFmtId="44" fontId="3" fillId="0" borderId="74" xfId="1" applyFont="1" applyFill="1" applyBorder="1" applyAlignment="1" applyProtection="1">
      <alignment horizontal="left" vertical="center" wrapText="1" indent="1"/>
      <protection hidden="1"/>
    </xf>
    <xf numFmtId="44" fontId="3" fillId="0" borderId="12" xfId="1" applyFont="1" applyFill="1" applyBorder="1" applyAlignment="1" applyProtection="1">
      <alignment horizontal="center" vertical="center" wrapText="1"/>
      <protection hidden="1"/>
    </xf>
    <xf numFmtId="0" fontId="12" fillId="0" borderId="12" xfId="2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Fill="1" applyBorder="1" applyAlignment="1" applyProtection="1">
      <alignment horizontal="left" vertical="center" wrapText="1"/>
      <protection hidden="1"/>
    </xf>
    <xf numFmtId="0" fontId="3" fillId="0" borderId="0" xfId="2" applyFont="1" applyFill="1" applyBorder="1" applyAlignment="1" applyProtection="1">
      <alignment horizontal="left" vertical="center" indent="1"/>
      <protection hidden="1"/>
    </xf>
    <xf numFmtId="0" fontId="3" fillId="0" borderId="66" xfId="0" applyFont="1" applyFill="1" applyBorder="1" applyAlignment="1" applyProtection="1">
      <alignment horizontal="center" vertical="center" wrapText="1"/>
      <protection hidden="1"/>
    </xf>
    <xf numFmtId="0" fontId="3" fillId="0" borderId="79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left" vertical="center" wrapText="1" indent="1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0" xfId="0" applyFont="1" applyFill="1" applyBorder="1" applyAlignment="1" applyProtection="1">
      <alignment horizontal="center" vertical="center" wrapText="1"/>
      <protection hidden="1"/>
    </xf>
    <xf numFmtId="0" fontId="3" fillId="0" borderId="21" xfId="0" applyFont="1" applyFill="1" applyBorder="1" applyAlignment="1" applyProtection="1">
      <alignment horizontal="center" vertical="center" wrapText="1"/>
      <protection hidden="1"/>
    </xf>
    <xf numFmtId="44" fontId="3" fillId="0" borderId="44" xfId="1" applyFont="1" applyFill="1" applyBorder="1" applyAlignment="1" applyProtection="1">
      <alignment horizontal="right" vertical="center" wrapText="1"/>
      <protection hidden="1"/>
    </xf>
    <xf numFmtId="44" fontId="3" fillId="0" borderId="35" xfId="1" applyFont="1" applyFill="1" applyBorder="1" applyAlignment="1" applyProtection="1">
      <alignment horizontal="right" vertical="center" wrapText="1"/>
      <protection hidden="1"/>
    </xf>
    <xf numFmtId="44" fontId="3" fillId="2" borderId="35" xfId="1" applyFont="1" applyFill="1" applyBorder="1" applyAlignment="1" applyProtection="1">
      <alignment horizontal="left" vertical="center" wrapText="1"/>
      <protection hidden="1"/>
    </xf>
    <xf numFmtId="44" fontId="3" fillId="0" borderId="33" xfId="1" applyFont="1" applyFill="1" applyBorder="1" applyAlignment="1" applyProtection="1">
      <alignment horizontal="right" vertical="center" wrapText="1"/>
      <protection hidden="1"/>
    </xf>
    <xf numFmtId="44" fontId="12" fillId="3" borderId="10" xfId="1" applyFont="1" applyFill="1" applyBorder="1" applyAlignment="1" applyProtection="1">
      <alignment horizontal="center" vertical="center" wrapText="1"/>
      <protection hidden="1"/>
    </xf>
    <xf numFmtId="44" fontId="3" fillId="0" borderId="67" xfId="1" applyFont="1" applyFill="1" applyBorder="1" applyAlignment="1" applyProtection="1">
      <alignment horizontal="right" vertical="center" wrapText="1"/>
      <protection hidden="1"/>
    </xf>
    <xf numFmtId="44" fontId="3" fillId="0" borderId="76" xfId="1" applyFont="1" applyFill="1" applyBorder="1" applyAlignment="1" applyProtection="1">
      <alignment horizontal="left" vertical="center" wrapText="1" indent="1"/>
      <protection hidden="1"/>
    </xf>
    <xf numFmtId="44" fontId="3" fillId="0" borderId="42" xfId="1" applyFont="1" applyFill="1" applyBorder="1" applyAlignment="1" applyProtection="1">
      <alignment horizontal="left" vertical="center" wrapText="1" indent="1"/>
      <protection hidden="1"/>
    </xf>
    <xf numFmtId="0" fontId="12" fillId="0" borderId="46" xfId="2" applyFont="1" applyFill="1" applyBorder="1" applyAlignment="1" applyProtection="1">
      <alignment horizontal="center" vertical="center" wrapText="1"/>
      <protection hidden="1"/>
    </xf>
    <xf numFmtId="0" fontId="12" fillId="0" borderId="10" xfId="0" applyFont="1" applyFill="1" applyBorder="1" applyAlignment="1" applyProtection="1">
      <alignment horizontal="left" vertical="center" wrapText="1"/>
      <protection hidden="1"/>
    </xf>
    <xf numFmtId="0" fontId="3" fillId="0" borderId="64" xfId="2" applyFont="1" applyFill="1" applyBorder="1" applyAlignment="1" applyProtection="1">
      <alignment horizontal="center" vertical="center"/>
      <protection hidden="1"/>
    </xf>
    <xf numFmtId="0" fontId="3" fillId="2" borderId="1" xfId="2" applyFont="1" applyFill="1" applyBorder="1" applyAlignment="1" applyProtection="1">
      <alignment horizontal="left" vertical="center" wrapText="1" indent="1"/>
      <protection hidden="1"/>
    </xf>
    <xf numFmtId="0" fontId="3" fillId="0" borderId="1" xfId="2" applyFont="1" applyFill="1" applyBorder="1" applyAlignment="1" applyProtection="1">
      <alignment vertical="center"/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3" fillId="0" borderId="5" xfId="2" applyFont="1" applyFill="1" applyBorder="1" applyAlignment="1" applyProtection="1">
      <alignment horizontal="center" vertical="center"/>
      <protection hidden="1"/>
    </xf>
    <xf numFmtId="44" fontId="3" fillId="0" borderId="38" xfId="1" applyFont="1" applyFill="1" applyBorder="1" applyAlignment="1" applyProtection="1">
      <alignment horizontal="right" vertical="center"/>
      <protection hidden="1"/>
    </xf>
    <xf numFmtId="44" fontId="3" fillId="0" borderId="1" xfId="1" applyFont="1" applyFill="1" applyBorder="1" applyAlignment="1" applyProtection="1">
      <alignment horizontal="right" vertical="center"/>
      <protection hidden="1"/>
    </xf>
    <xf numFmtId="44" fontId="3" fillId="0" borderId="1" xfId="1" applyFont="1" applyFill="1" applyBorder="1" applyAlignment="1" applyProtection="1">
      <alignment vertical="center"/>
      <protection hidden="1"/>
    </xf>
    <xf numFmtId="44" fontId="3" fillId="0" borderId="5" xfId="1" applyFont="1" applyFill="1" applyBorder="1" applyAlignment="1" applyProtection="1">
      <alignment horizontal="right" vertical="center"/>
      <protection hidden="1"/>
    </xf>
    <xf numFmtId="165" fontId="3" fillId="3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41" xfId="2" applyFont="1" applyFill="1" applyBorder="1" applyAlignment="1" applyProtection="1">
      <alignment horizontal="center" vertical="center" wrapText="1"/>
      <protection hidden="1"/>
    </xf>
    <xf numFmtId="44" fontId="3" fillId="0" borderId="41" xfId="2" applyNumberFormat="1" applyFont="1" applyFill="1" applyBorder="1" applyAlignment="1" applyProtection="1">
      <alignment horizontal="left" vertical="center" wrapText="1"/>
      <protection hidden="1"/>
    </xf>
    <xf numFmtId="0" fontId="3" fillId="2" borderId="1" xfId="2" applyFont="1" applyFill="1" applyBorder="1" applyAlignment="1" applyProtection="1">
      <alignment horizontal="left" vertical="center" indent="1"/>
      <protection hidden="1"/>
    </xf>
    <xf numFmtId="0" fontId="3" fillId="0" borderId="1" xfId="2" applyFont="1" applyFill="1" applyBorder="1" applyAlignment="1" applyProtection="1">
      <alignment vertical="center" wrapText="1"/>
      <protection hidden="1"/>
    </xf>
    <xf numFmtId="0" fontId="3" fillId="2" borderId="64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 applyProtection="1">
      <alignment horizontal="left" vertical="center" wrapText="1" indent="1"/>
      <protection hidden="1"/>
    </xf>
    <xf numFmtId="0" fontId="3" fillId="2" borderId="66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horizontal="left" vertical="center" wrapText="1" indent="1"/>
      <protection hidden="1"/>
    </xf>
    <xf numFmtId="0" fontId="3" fillId="0" borderId="80" xfId="0" applyFont="1" applyFill="1" applyBorder="1" applyAlignment="1" applyProtection="1">
      <alignment horizontal="center" vertical="center" wrapText="1"/>
      <protection hidden="1"/>
    </xf>
    <xf numFmtId="0" fontId="4" fillId="4" borderId="7" xfId="2" applyFont="1" applyFill="1" applyBorder="1" applyAlignment="1" applyProtection="1">
      <alignment vertical="center"/>
      <protection hidden="1"/>
    </xf>
    <xf numFmtId="0" fontId="4" fillId="4" borderId="7" xfId="2" applyFont="1" applyFill="1" applyBorder="1" applyAlignment="1" applyProtection="1">
      <alignment horizontal="center" vertical="center"/>
      <protection hidden="1"/>
    </xf>
    <xf numFmtId="44" fontId="4" fillId="4" borderId="7" xfId="1" applyFont="1" applyFill="1" applyBorder="1" applyAlignment="1" applyProtection="1">
      <alignment horizontal="right" vertical="center"/>
      <protection hidden="1"/>
    </xf>
    <xf numFmtId="44" fontId="4" fillId="4" borderId="7" xfId="1" applyFont="1" applyFill="1" applyBorder="1" applyAlignment="1" applyProtection="1">
      <alignment vertical="center"/>
      <protection hidden="1"/>
    </xf>
    <xf numFmtId="44" fontId="5" fillId="4" borderId="7" xfId="1" applyFont="1" applyFill="1" applyBorder="1" applyAlignment="1" applyProtection="1">
      <alignment horizontal="center" vertical="center"/>
      <protection hidden="1"/>
    </xf>
    <xf numFmtId="0" fontId="4" fillId="2" borderId="7" xfId="2" applyFont="1" applyFill="1" applyBorder="1" applyAlignment="1" applyProtection="1">
      <alignment vertical="center"/>
      <protection hidden="1"/>
    </xf>
    <xf numFmtId="44" fontId="7" fillId="2" borderId="7" xfId="2" applyNumberFormat="1" applyFont="1" applyFill="1" applyBorder="1" applyAlignment="1" applyProtection="1">
      <alignment horizontal="center" vertical="center" wrapText="1"/>
      <protection hidden="1"/>
    </xf>
    <xf numFmtId="44" fontId="8" fillId="2" borderId="7" xfId="2" applyNumberFormat="1" applyFont="1" applyFill="1" applyBorder="1" applyAlignment="1" applyProtection="1">
      <alignment horizontal="left" vertical="center" wrapText="1"/>
      <protection hidden="1"/>
    </xf>
    <xf numFmtId="0" fontId="3" fillId="0" borderId="0" xfId="2" applyFont="1" applyFill="1" applyBorder="1" applyAlignment="1" applyProtection="1">
      <alignment horizontal="left" vertical="center" wrapText="1" indent="1"/>
      <protection hidden="1"/>
    </xf>
    <xf numFmtId="0" fontId="3" fillId="0" borderId="77" xfId="0" applyFont="1" applyFill="1" applyBorder="1" applyAlignment="1" applyProtection="1">
      <alignment horizontal="center" vertical="center" wrapText="1"/>
      <protection hidden="1"/>
    </xf>
    <xf numFmtId="0" fontId="3" fillId="0" borderId="86" xfId="0" applyFont="1" applyFill="1" applyBorder="1" applyAlignment="1" applyProtection="1">
      <alignment horizontal="center" vertical="center" wrapText="1"/>
      <protection hidden="1"/>
    </xf>
    <xf numFmtId="44" fontId="3" fillId="0" borderId="70" xfId="1" applyFont="1" applyFill="1" applyBorder="1" applyAlignment="1" applyProtection="1">
      <alignment horizontal="right" vertical="center" wrapText="1"/>
      <protection hidden="1"/>
    </xf>
    <xf numFmtId="0" fontId="12" fillId="0" borderId="11" xfId="0" applyFont="1" applyFill="1" applyBorder="1" applyAlignment="1" applyProtection="1">
      <alignment horizontal="center" vertical="center" wrapText="1"/>
      <protection hidden="1"/>
    </xf>
    <xf numFmtId="0" fontId="3" fillId="0" borderId="83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vertical="center" wrapText="1"/>
      <protection hidden="1"/>
    </xf>
    <xf numFmtId="0" fontId="3" fillId="0" borderId="18" xfId="0" applyFont="1" applyFill="1" applyBorder="1" applyAlignment="1" applyProtection="1">
      <alignment horizontal="center" vertical="center" wrapText="1"/>
      <protection hidden="1"/>
    </xf>
    <xf numFmtId="0" fontId="3" fillId="0" borderId="19" xfId="0" applyFont="1" applyFill="1" applyBorder="1" applyAlignment="1" applyProtection="1">
      <alignment horizontal="center" vertical="center" wrapText="1"/>
      <protection hidden="1"/>
    </xf>
    <xf numFmtId="44" fontId="3" fillId="0" borderId="50" xfId="1" applyFont="1" applyFill="1" applyBorder="1" applyAlignment="1" applyProtection="1">
      <alignment horizontal="right" vertical="center" wrapText="1"/>
      <protection hidden="1"/>
    </xf>
    <xf numFmtId="44" fontId="3" fillId="0" borderId="18" xfId="1" applyFont="1" applyFill="1" applyBorder="1" applyAlignment="1" applyProtection="1">
      <alignment horizontal="right" vertical="center" wrapText="1"/>
      <protection hidden="1"/>
    </xf>
    <xf numFmtId="44" fontId="3" fillId="2" borderId="18" xfId="1" applyFont="1" applyFill="1" applyBorder="1" applyAlignment="1" applyProtection="1">
      <alignment horizontal="left" vertical="center" wrapText="1"/>
      <protection hidden="1"/>
    </xf>
    <xf numFmtId="44" fontId="3" fillId="0" borderId="19" xfId="1" applyFont="1" applyFill="1" applyBorder="1" applyAlignment="1" applyProtection="1">
      <alignment horizontal="right" vertical="center" wrapText="1"/>
      <protection hidden="1"/>
    </xf>
    <xf numFmtId="44" fontId="12" fillId="3" borderId="25" xfId="1" applyFont="1" applyFill="1" applyBorder="1" applyAlignment="1" applyProtection="1">
      <alignment horizontal="center" vertical="center" wrapText="1"/>
      <protection hidden="1"/>
    </xf>
    <xf numFmtId="44" fontId="3" fillId="0" borderId="71" xfId="1" applyFont="1" applyFill="1" applyBorder="1" applyAlignment="1" applyProtection="1">
      <alignment horizontal="right" vertical="center" wrapText="1"/>
      <protection hidden="1"/>
    </xf>
    <xf numFmtId="44" fontId="3" fillId="0" borderId="75" xfId="1" applyFont="1" applyFill="1" applyBorder="1" applyAlignment="1" applyProtection="1">
      <alignment horizontal="left" vertical="center" wrapText="1" indent="1"/>
      <protection hidden="1"/>
    </xf>
    <xf numFmtId="0" fontId="12" fillId="0" borderId="42" xfId="2" applyFont="1" applyFill="1" applyBorder="1" applyAlignment="1" applyProtection="1">
      <alignment horizontal="center" vertical="center" wrapText="1"/>
      <protection hidden="1"/>
    </xf>
    <xf numFmtId="0" fontId="12" fillId="0" borderId="25" xfId="0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Fill="1" applyBorder="1" applyAlignment="1" applyProtection="1">
      <alignment horizontal="center" vertical="center" wrapText="1"/>
      <protection hidden="1"/>
    </xf>
    <xf numFmtId="0" fontId="3" fillId="0" borderId="84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center" wrapText="1" indent="1"/>
      <protection hidden="1"/>
    </xf>
    <xf numFmtId="44" fontId="3" fillId="0" borderId="45" xfId="1" applyFont="1" applyFill="1" applyBorder="1" applyAlignment="1" applyProtection="1">
      <alignment horizontal="right" vertical="center" wrapText="1"/>
      <protection hidden="1"/>
    </xf>
    <xf numFmtId="44" fontId="3" fillId="0" borderId="20" xfId="1" applyFont="1" applyFill="1" applyBorder="1" applyAlignment="1" applyProtection="1">
      <alignment horizontal="right" vertical="center" wrapText="1"/>
      <protection hidden="1"/>
    </xf>
    <xf numFmtId="44" fontId="3" fillId="2" borderId="20" xfId="1" applyFont="1" applyFill="1" applyBorder="1" applyAlignment="1" applyProtection="1">
      <alignment horizontal="left" vertical="center" wrapText="1"/>
      <protection hidden="1"/>
    </xf>
    <xf numFmtId="44" fontId="3" fillId="0" borderId="21" xfId="1" applyFont="1" applyFill="1" applyBorder="1" applyAlignment="1" applyProtection="1">
      <alignment horizontal="right" vertical="center" wrapText="1"/>
      <protection hidden="1"/>
    </xf>
    <xf numFmtId="44" fontId="12" fillId="3" borderId="26" xfId="1" applyFont="1" applyFill="1" applyBorder="1" applyAlignment="1" applyProtection="1">
      <alignment horizontal="center" vertical="center" wrapText="1"/>
      <protection hidden="1"/>
    </xf>
    <xf numFmtId="44" fontId="3" fillId="0" borderId="72" xfId="1" applyFont="1" applyFill="1" applyBorder="1" applyAlignment="1" applyProtection="1">
      <alignment horizontal="right" vertical="center" wrapText="1"/>
      <protection hidden="1"/>
    </xf>
    <xf numFmtId="44" fontId="3" fillId="0" borderId="46" xfId="1" applyFont="1" applyFill="1" applyBorder="1" applyAlignment="1" applyProtection="1">
      <alignment horizontal="left" vertical="center" wrapText="1" indent="1"/>
      <protection hidden="1"/>
    </xf>
    <xf numFmtId="0" fontId="12" fillId="0" borderId="26" xfId="0" applyFont="1" applyFill="1" applyBorder="1" applyAlignment="1" applyProtection="1">
      <alignment horizontal="center" vertical="center" wrapText="1"/>
      <protection hidden="1"/>
    </xf>
    <xf numFmtId="0" fontId="3" fillId="0" borderId="87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12" fillId="0" borderId="11" xfId="2" applyFont="1" applyFill="1" applyBorder="1" applyAlignment="1" applyProtection="1">
      <alignment horizontal="center" vertical="center" wrapText="1"/>
      <protection hidden="1"/>
    </xf>
    <xf numFmtId="0" fontId="3" fillId="0" borderId="88" xfId="0" applyFont="1" applyFill="1" applyBorder="1" applyAlignment="1" applyProtection="1">
      <alignment horizontal="center" vertical="center" wrapText="1"/>
      <protection hidden="1"/>
    </xf>
    <xf numFmtId="0" fontId="12" fillId="0" borderId="25" xfId="2" applyFont="1" applyFill="1" applyBorder="1" applyAlignment="1" applyProtection="1">
      <alignment horizontal="center" vertical="center" wrapText="1"/>
      <protection hidden="1"/>
    </xf>
    <xf numFmtId="0" fontId="3" fillId="0" borderId="89" xfId="0" applyFont="1" applyFill="1" applyBorder="1" applyAlignment="1" applyProtection="1">
      <alignment horizontal="center" vertical="center" wrapText="1"/>
      <protection hidden="1"/>
    </xf>
    <xf numFmtId="0" fontId="12" fillId="0" borderId="26" xfId="2" applyFont="1" applyFill="1" applyBorder="1" applyAlignment="1" applyProtection="1">
      <alignment horizontal="center" vertical="center" wrapText="1"/>
      <protection hidden="1"/>
    </xf>
    <xf numFmtId="0" fontId="3" fillId="2" borderId="64" xfId="2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horizontal="left" vertical="center" wrapText="1" indent="1"/>
      <protection hidden="1"/>
    </xf>
    <xf numFmtId="0" fontId="3" fillId="0" borderId="82" xfId="0" applyFont="1" applyFill="1" applyBorder="1" applyAlignment="1" applyProtection="1">
      <alignment horizontal="center" vertical="center" wrapText="1"/>
      <protection hidden="1"/>
    </xf>
    <xf numFmtId="44" fontId="3" fillId="0" borderId="37" xfId="1" applyFont="1" applyFill="1" applyBorder="1" applyAlignment="1" applyProtection="1">
      <alignment horizontal="right" vertical="center" wrapText="1"/>
      <protection hidden="1"/>
    </xf>
    <xf numFmtId="44" fontId="3" fillId="0" borderId="4" xfId="1" applyFont="1" applyFill="1" applyBorder="1" applyAlignment="1" applyProtection="1">
      <alignment horizontal="right" vertical="center" wrapText="1"/>
      <protection hidden="1"/>
    </xf>
    <xf numFmtId="44" fontId="3" fillId="2" borderId="4" xfId="1" applyFont="1" applyFill="1" applyBorder="1" applyAlignment="1" applyProtection="1">
      <alignment horizontal="left" vertical="center" wrapText="1"/>
      <protection hidden="1"/>
    </xf>
    <xf numFmtId="44" fontId="3" fillId="0" borderId="32" xfId="1" applyFont="1" applyFill="1" applyBorder="1" applyAlignment="1" applyProtection="1">
      <alignment horizontal="right" vertical="center" wrapText="1"/>
      <protection hidden="1"/>
    </xf>
    <xf numFmtId="44" fontId="3" fillId="0" borderId="68" xfId="1" applyFont="1" applyFill="1" applyBorder="1" applyAlignment="1" applyProtection="1">
      <alignment horizontal="right" vertical="center" wrapText="1"/>
      <protection hidden="1"/>
    </xf>
    <xf numFmtId="0" fontId="12" fillId="0" borderId="25" xfId="0" applyFont="1" applyFill="1" applyBorder="1" applyAlignment="1" applyProtection="1">
      <alignment horizontal="left" vertical="center" wrapText="1"/>
      <protection hidden="1"/>
    </xf>
    <xf numFmtId="44" fontId="3" fillId="0" borderId="69" xfId="1" applyFont="1" applyFill="1" applyBorder="1" applyAlignment="1" applyProtection="1">
      <alignment horizontal="right" vertical="center" wrapText="1"/>
      <protection hidden="1"/>
    </xf>
    <xf numFmtId="0" fontId="12" fillId="0" borderId="26" xfId="0" applyFont="1" applyFill="1" applyBorder="1" applyAlignment="1" applyProtection="1">
      <alignment horizontal="left" vertical="center" wrapText="1"/>
      <protection hidden="1"/>
    </xf>
    <xf numFmtId="0" fontId="3" fillId="0" borderId="85" xfId="0" applyFont="1" applyFill="1" applyBorder="1" applyAlignment="1" applyProtection="1">
      <alignment horizontal="center" vertical="center" wrapText="1"/>
      <protection hidden="1"/>
    </xf>
    <xf numFmtId="10" fontId="3" fillId="0" borderId="1" xfId="2" applyNumberFormat="1" applyFont="1" applyFill="1" applyBorder="1" applyAlignment="1" applyProtection="1">
      <alignment vertical="center" wrapText="1"/>
      <protection hidden="1"/>
    </xf>
    <xf numFmtId="0" fontId="3" fillId="0" borderId="62" xfId="2" applyFont="1" applyFill="1" applyBorder="1" applyAlignment="1" applyProtection="1">
      <alignment horizontal="center" vertical="center"/>
      <protection hidden="1"/>
    </xf>
    <xf numFmtId="0" fontId="4" fillId="4" borderId="7" xfId="2" applyFont="1" applyFill="1" applyBorder="1" applyAlignment="1" applyProtection="1">
      <alignment vertical="center" wrapText="1"/>
      <protection hidden="1"/>
    </xf>
    <xf numFmtId="0" fontId="4" fillId="4" borderId="7" xfId="2" applyFont="1" applyFill="1" applyBorder="1" applyAlignment="1" applyProtection="1">
      <alignment horizontal="center" vertical="center" wrapText="1"/>
      <protection hidden="1"/>
    </xf>
    <xf numFmtId="44" fontId="4" fillId="4" borderId="7" xfId="1" applyFont="1" applyFill="1" applyBorder="1" applyAlignment="1" applyProtection="1">
      <alignment horizontal="right" vertical="center" wrapText="1"/>
      <protection hidden="1"/>
    </xf>
    <xf numFmtId="44" fontId="4" fillId="4" borderId="7" xfId="1" applyFont="1" applyFill="1" applyBorder="1" applyAlignment="1" applyProtection="1">
      <alignment vertical="center" wrapText="1"/>
      <protection hidden="1"/>
    </xf>
    <xf numFmtId="44" fontId="5" fillId="4" borderId="7" xfId="1" applyFont="1" applyFill="1" applyBorder="1" applyAlignment="1" applyProtection="1">
      <alignment horizontal="center" vertical="center" wrapText="1"/>
      <protection hidden="1"/>
    </xf>
    <xf numFmtId="0" fontId="4" fillId="2" borderId="7" xfId="2" applyFont="1" applyFill="1" applyBorder="1" applyAlignment="1" applyProtection="1">
      <alignment vertical="center" wrapText="1"/>
      <protection hidden="1"/>
    </xf>
    <xf numFmtId="0" fontId="3" fillId="2" borderId="60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left" vertical="center" wrapText="1" indent="1"/>
      <protection hidden="1"/>
    </xf>
    <xf numFmtId="44" fontId="3" fillId="0" borderId="63" xfId="1" applyFont="1" applyFill="1" applyBorder="1" applyAlignment="1" applyProtection="1">
      <alignment horizontal="right" vertical="center" wrapText="1"/>
      <protection hidden="1"/>
    </xf>
    <xf numFmtId="44" fontId="3" fillId="0" borderId="73" xfId="1" applyFont="1" applyFill="1" applyBorder="1" applyAlignment="1" applyProtection="1">
      <alignment horizontal="left" vertical="center" wrapText="1" indent="1"/>
      <protection hidden="1"/>
    </xf>
    <xf numFmtId="44" fontId="3" fillId="0" borderId="41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1" xfId="0" applyFont="1" applyFill="1" applyBorder="1" applyAlignment="1" applyProtection="1">
      <alignment horizontal="left" vertical="center" wrapText="1"/>
      <protection hidden="1"/>
    </xf>
    <xf numFmtId="0" fontId="3" fillId="0" borderId="26" xfId="0" applyFont="1" applyFill="1" applyBorder="1" applyAlignment="1" applyProtection="1">
      <alignment horizontal="left" vertical="center" wrapText="1"/>
      <protection hidden="1"/>
    </xf>
    <xf numFmtId="0" fontId="4" fillId="4" borderId="7" xfId="2" applyFont="1" applyFill="1" applyBorder="1" applyAlignment="1" applyProtection="1">
      <alignment horizontal="left" vertical="center"/>
      <protection hidden="1"/>
    </xf>
    <xf numFmtId="0" fontId="3" fillId="2" borderId="38" xfId="2" applyFont="1" applyFill="1" applyBorder="1" applyAlignment="1" applyProtection="1">
      <alignment horizontal="left" vertical="center" wrapText="1" indent="1"/>
      <protection hidden="1"/>
    </xf>
    <xf numFmtId="0" fontId="3" fillId="2" borderId="5" xfId="2" applyFont="1" applyFill="1" applyBorder="1" applyAlignment="1" applyProtection="1">
      <alignment horizontal="center" vertical="center"/>
      <protection hidden="1"/>
    </xf>
    <xf numFmtId="0" fontId="3" fillId="2" borderId="38" xfId="2" applyFont="1" applyFill="1" applyBorder="1" applyAlignment="1" applyProtection="1">
      <alignment horizontal="left" vertical="center" indent="1"/>
      <protection hidden="1"/>
    </xf>
    <xf numFmtId="0" fontId="3" fillId="2" borderId="8" xfId="2" applyFont="1" applyFill="1" applyBorder="1" applyAlignment="1" applyProtection="1">
      <alignment horizontal="left" vertical="center" wrapText="1" indent="1"/>
      <protection hidden="1"/>
    </xf>
    <xf numFmtId="0" fontId="3" fillId="0" borderId="81" xfId="0" applyFont="1" applyFill="1" applyBorder="1" applyAlignment="1" applyProtection="1">
      <alignment horizontal="center" vertical="center" wrapText="1"/>
      <protection hidden="1"/>
    </xf>
    <xf numFmtId="0" fontId="3" fillId="0" borderId="3" xfId="2" applyFont="1" applyFill="1" applyBorder="1" applyAlignment="1" applyProtection="1">
      <alignment horizontal="left" vertical="center" wrapText="1" indent="1"/>
      <protection hidden="1"/>
    </xf>
    <xf numFmtId="0" fontId="3" fillId="0" borderId="3" xfId="2" applyFont="1" applyFill="1" applyBorder="1" applyAlignment="1" applyProtection="1">
      <alignment vertical="center" wrapText="1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2" borderId="113" xfId="2" applyFont="1" applyFill="1" applyBorder="1" applyAlignment="1" applyProtection="1">
      <alignment horizontal="center" vertical="center"/>
      <protection hidden="1"/>
    </xf>
    <xf numFmtId="0" fontId="3" fillId="2" borderId="11" xfId="2" applyFont="1" applyFill="1" applyBorder="1" applyAlignment="1" applyProtection="1">
      <alignment horizontal="left" vertical="center" wrapText="1" indent="1"/>
      <protection hidden="1"/>
    </xf>
    <xf numFmtId="0" fontId="6" fillId="2" borderId="0" xfId="0" applyFont="1" applyFill="1" applyProtection="1">
      <protection hidden="1"/>
    </xf>
    <xf numFmtId="0" fontId="3" fillId="0" borderId="90" xfId="0" applyFont="1" applyFill="1" applyBorder="1" applyAlignment="1" applyProtection="1">
      <alignment horizontal="center" vertical="center" wrapText="1"/>
      <protection hidden="1"/>
    </xf>
    <xf numFmtId="0" fontId="3" fillId="2" borderId="3" xfId="2" applyFont="1" applyFill="1" applyBorder="1" applyAlignment="1" applyProtection="1">
      <alignment horizontal="left" vertical="center" wrapText="1" indent="1"/>
      <protection hidden="1"/>
    </xf>
    <xf numFmtId="0" fontId="3" fillId="0" borderId="4" xfId="2" applyFont="1" applyFill="1" applyBorder="1" applyAlignment="1" applyProtection="1">
      <alignment vertical="center" wrapText="1"/>
      <protection hidden="1"/>
    </xf>
    <xf numFmtId="0" fontId="3" fillId="0" borderId="4" xfId="2" applyFont="1" applyFill="1" applyBorder="1" applyAlignment="1" applyProtection="1">
      <alignment horizontal="center" vertical="center"/>
      <protection hidden="1"/>
    </xf>
    <xf numFmtId="0" fontId="3" fillId="2" borderId="32" xfId="2" applyFont="1" applyFill="1" applyBorder="1" applyAlignment="1" applyProtection="1">
      <alignment horizontal="center" vertical="center"/>
      <protection hidden="1"/>
    </xf>
    <xf numFmtId="0" fontId="3" fillId="2" borderId="26" xfId="2" applyFont="1" applyFill="1" applyBorder="1" applyAlignment="1" applyProtection="1">
      <alignment horizontal="left" vertical="center" wrapText="1" inden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2" xfId="0" applyFont="1" applyFill="1" applyBorder="1" applyAlignment="1" applyProtection="1">
      <alignment horizontal="left" vertical="center" wrapText="1"/>
      <protection hidden="1"/>
    </xf>
    <xf numFmtId="0" fontId="3" fillId="0" borderId="28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left" vertical="center" wrapText="1"/>
      <protection hidden="1"/>
    </xf>
    <xf numFmtId="0" fontId="3" fillId="0" borderId="113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alignment horizontal="center" vertical="center" wrapText="1"/>
      <protection hidden="1"/>
    </xf>
    <xf numFmtId="44" fontId="3" fillId="4" borderId="7" xfId="3" applyFont="1" applyFill="1" applyBorder="1" applyAlignment="1" applyProtection="1">
      <alignment horizontal="left" vertical="center" wrapText="1"/>
      <protection hidden="1"/>
    </xf>
    <xf numFmtId="0" fontId="3" fillId="0" borderId="87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left" vertical="center" wrapText="1"/>
      <protection hidden="1"/>
    </xf>
    <xf numFmtId="0" fontId="3" fillId="0" borderId="3" xfId="2" applyFont="1" applyFill="1" applyBorder="1" applyAlignment="1" applyProtection="1">
      <alignment vertical="center" wrapText="1"/>
      <protection hidden="1"/>
    </xf>
    <xf numFmtId="0" fontId="3" fillId="0" borderId="94" xfId="2" applyFont="1" applyFill="1" applyBorder="1" applyAlignment="1" applyProtection="1">
      <alignment horizontal="center" vertical="center"/>
      <protection hidden="1"/>
    </xf>
    <xf numFmtId="0" fontId="3" fillId="0" borderId="95" xfId="2" applyFont="1" applyFill="1" applyBorder="1" applyAlignment="1" applyProtection="1">
      <alignment horizontal="center" vertical="center"/>
      <protection hidden="1"/>
    </xf>
    <xf numFmtId="0" fontId="3" fillId="0" borderId="11" xfId="2" applyFont="1" applyFill="1" applyBorder="1" applyAlignment="1" applyProtection="1">
      <alignment horizontal="left" vertical="center"/>
      <protection hidden="1"/>
    </xf>
    <xf numFmtId="44" fontId="3" fillId="0" borderId="96" xfId="3" applyFont="1" applyFill="1" applyBorder="1" applyAlignment="1" applyProtection="1">
      <alignment horizontal="right" vertical="center"/>
      <protection hidden="1"/>
    </xf>
    <xf numFmtId="44" fontId="3" fillId="0" borderId="94" xfId="3" applyFont="1" applyFill="1" applyBorder="1" applyAlignment="1" applyProtection="1">
      <alignment horizontal="right" vertical="center"/>
      <protection hidden="1"/>
    </xf>
    <xf numFmtId="44" fontId="3" fillId="0" borderId="94" xfId="3" applyFont="1" applyFill="1" applyBorder="1" applyAlignment="1" applyProtection="1">
      <alignment vertical="center"/>
      <protection hidden="1"/>
    </xf>
    <xf numFmtId="44" fontId="3" fillId="0" borderId="95" xfId="3" applyFont="1" applyFill="1" applyBorder="1" applyAlignment="1" applyProtection="1">
      <alignment horizontal="right" vertical="center"/>
      <protection hidden="1"/>
    </xf>
    <xf numFmtId="44" fontId="12" fillId="3" borderId="11" xfId="3" applyFont="1" applyFill="1" applyBorder="1" applyAlignment="1" applyProtection="1">
      <alignment horizontal="center" vertical="center" wrapText="1"/>
      <protection hidden="1"/>
    </xf>
    <xf numFmtId="44" fontId="3" fillId="0" borderId="99" xfId="3" applyFont="1" applyFill="1" applyBorder="1" applyAlignment="1" applyProtection="1">
      <alignment horizontal="right" vertical="center" wrapText="1"/>
      <protection hidden="1"/>
    </xf>
    <xf numFmtId="44" fontId="3" fillId="0" borderId="74" xfId="3" applyFont="1" applyFill="1" applyBorder="1" applyAlignment="1" applyProtection="1">
      <alignment horizontal="left" vertical="center" wrapText="1" indent="1"/>
      <protection hidden="1"/>
    </xf>
    <xf numFmtId="44" fontId="3" fillId="0" borderId="12" xfId="3" applyFont="1" applyFill="1" applyBorder="1" applyAlignment="1" applyProtection="1">
      <alignment horizontal="center" vertical="center" wrapText="1"/>
      <protection hidden="1"/>
    </xf>
    <xf numFmtId="0" fontId="3" fillId="0" borderId="88" xfId="2" applyFont="1" applyFill="1" applyBorder="1" applyAlignment="1" applyProtection="1">
      <alignment horizontal="center" vertical="center"/>
      <protection hidden="1"/>
    </xf>
    <xf numFmtId="0" fontId="3" fillId="0" borderId="100" xfId="0" applyFont="1" applyFill="1" applyBorder="1" applyAlignment="1" applyProtection="1">
      <alignment horizontal="center" vertical="center" wrapText="1"/>
      <protection hidden="1"/>
    </xf>
    <xf numFmtId="0" fontId="3" fillId="0" borderId="4" xfId="2" applyFont="1" applyFill="1" applyBorder="1" applyAlignment="1" applyProtection="1">
      <alignment horizontal="left" vertical="center" wrapText="1"/>
      <protection hidden="1"/>
    </xf>
    <xf numFmtId="0" fontId="3" fillId="0" borderId="4" xfId="2" applyFont="1" applyFill="1" applyBorder="1" applyAlignment="1" applyProtection="1">
      <alignment vertical="center" wrapText="1"/>
      <protection hidden="1"/>
    </xf>
    <xf numFmtId="0" fontId="3" fillId="0" borderId="101" xfId="0" applyFont="1" applyFill="1" applyBorder="1" applyAlignment="1" applyProtection="1">
      <alignment horizontal="center" vertical="center" wrapText="1"/>
      <protection hidden="1"/>
    </xf>
    <xf numFmtId="0" fontId="3" fillId="0" borderId="102" xfId="0" applyFont="1" applyFill="1" applyBorder="1" applyAlignment="1" applyProtection="1">
      <alignment horizontal="center" vertical="center" wrapText="1"/>
      <protection hidden="1"/>
    </xf>
    <xf numFmtId="0" fontId="3" fillId="0" borderId="25" xfId="2" applyFont="1" applyFill="1" applyBorder="1" applyAlignment="1" applyProtection="1">
      <alignment horizontal="left" vertical="center"/>
      <protection hidden="1"/>
    </xf>
    <xf numFmtId="44" fontId="3" fillId="0" borderId="103" xfId="3" applyFont="1" applyFill="1" applyBorder="1" applyAlignment="1" applyProtection="1">
      <alignment horizontal="right" vertical="center" wrapText="1"/>
      <protection hidden="1"/>
    </xf>
    <xf numFmtId="44" fontId="3" fillId="0" borderId="101" xfId="3" applyFont="1" applyFill="1" applyBorder="1" applyAlignment="1" applyProtection="1">
      <alignment horizontal="right" vertical="center" wrapText="1"/>
      <protection hidden="1"/>
    </xf>
    <xf numFmtId="44" fontId="3" fillId="2" borderId="101" xfId="3" applyFont="1" applyFill="1" applyBorder="1" applyAlignment="1" applyProtection="1">
      <alignment horizontal="left" vertical="center" wrapText="1"/>
      <protection hidden="1"/>
    </xf>
    <xf numFmtId="44" fontId="3" fillId="0" borderId="102" xfId="3" applyFont="1" applyFill="1" applyBorder="1" applyAlignment="1" applyProtection="1">
      <alignment horizontal="right" vertical="center" wrapText="1"/>
      <protection hidden="1"/>
    </xf>
    <xf numFmtId="44" fontId="12" fillId="3" borderId="25" xfId="3" applyFont="1" applyFill="1" applyBorder="1" applyAlignment="1" applyProtection="1">
      <alignment horizontal="center" vertical="center" wrapText="1"/>
      <protection hidden="1"/>
    </xf>
    <xf numFmtId="44" fontId="3" fillId="0" borderId="106" xfId="3" applyFont="1" applyFill="1" applyBorder="1" applyAlignment="1" applyProtection="1">
      <alignment horizontal="right" vertical="center" wrapText="1"/>
      <protection hidden="1"/>
    </xf>
    <xf numFmtId="0" fontId="3" fillId="0" borderId="12" xfId="2" applyFont="1" applyFill="1" applyBorder="1" applyAlignment="1" applyProtection="1">
      <alignment horizontal="center" vertical="center" wrapText="1"/>
      <protection hidden="1"/>
    </xf>
    <xf numFmtId="44" fontId="3" fillId="0" borderId="1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89" xfId="2" applyFont="1" applyFill="1" applyBorder="1" applyAlignment="1" applyProtection="1">
      <alignment horizontal="center" vertical="center"/>
      <protection hidden="1"/>
    </xf>
    <xf numFmtId="0" fontId="3" fillId="0" borderId="2" xfId="2" applyFont="1" applyFill="1" applyBorder="1" applyAlignment="1" applyProtection="1">
      <alignment horizontal="left" vertical="center" wrapText="1"/>
      <protection hidden="1"/>
    </xf>
    <xf numFmtId="0" fontId="3" fillId="0" borderId="2" xfId="2" applyFont="1" applyFill="1" applyBorder="1" applyAlignment="1" applyProtection="1">
      <alignment vertical="center" wrapText="1"/>
      <protection hidden="1"/>
    </xf>
    <xf numFmtId="0" fontId="3" fillId="0" borderId="107" xfId="0" applyFont="1" applyFill="1" applyBorder="1" applyAlignment="1" applyProtection="1">
      <alignment horizontal="center" vertical="center" wrapText="1"/>
      <protection hidden="1"/>
    </xf>
    <xf numFmtId="0" fontId="3" fillId="0" borderId="108" xfId="0" applyFont="1" applyFill="1" applyBorder="1" applyAlignment="1" applyProtection="1">
      <alignment horizontal="center" vertical="center" wrapText="1"/>
      <protection hidden="1"/>
    </xf>
    <xf numFmtId="0" fontId="3" fillId="0" borderId="26" xfId="2" applyFont="1" applyFill="1" applyBorder="1" applyAlignment="1" applyProtection="1">
      <alignment horizontal="left" vertical="center"/>
      <protection hidden="1"/>
    </xf>
    <xf numFmtId="44" fontId="3" fillId="0" borderId="109" xfId="3" applyFont="1" applyFill="1" applyBorder="1" applyAlignment="1" applyProtection="1">
      <alignment horizontal="right" vertical="center" wrapText="1"/>
      <protection hidden="1"/>
    </xf>
    <xf numFmtId="44" fontId="3" fillId="0" borderId="107" xfId="3" applyFont="1" applyFill="1" applyBorder="1" applyAlignment="1" applyProtection="1">
      <alignment horizontal="right" vertical="center" wrapText="1"/>
      <protection hidden="1"/>
    </xf>
    <xf numFmtId="44" fontId="3" fillId="2" borderId="107" xfId="3" applyFont="1" applyFill="1" applyBorder="1" applyAlignment="1" applyProtection="1">
      <alignment horizontal="left" vertical="center" wrapText="1"/>
      <protection hidden="1"/>
    </xf>
    <xf numFmtId="44" fontId="3" fillId="0" borderId="108" xfId="3" applyFont="1" applyFill="1" applyBorder="1" applyAlignment="1" applyProtection="1">
      <alignment horizontal="right" vertical="center" wrapText="1"/>
      <protection hidden="1"/>
    </xf>
    <xf numFmtId="44" fontId="12" fillId="3" borderId="26" xfId="3" applyFont="1" applyFill="1" applyBorder="1" applyAlignment="1" applyProtection="1">
      <alignment horizontal="center" vertical="center" wrapText="1"/>
      <protection hidden="1"/>
    </xf>
    <xf numFmtId="44" fontId="3" fillId="0" borderId="112" xfId="3" applyFont="1" applyFill="1" applyBorder="1" applyAlignment="1" applyProtection="1">
      <alignment horizontal="right" vertical="center" wrapText="1"/>
      <protection hidden="1"/>
    </xf>
    <xf numFmtId="44" fontId="3" fillId="0" borderId="75" xfId="3" applyFont="1" applyFill="1" applyBorder="1" applyAlignment="1" applyProtection="1">
      <alignment horizontal="left" vertical="center" wrapText="1" indent="1"/>
      <protection hidden="1"/>
    </xf>
    <xf numFmtId="44" fontId="3" fillId="0" borderId="42" xfId="3" applyFont="1" applyFill="1" applyBorder="1" applyAlignment="1" applyProtection="1">
      <alignment horizontal="left" vertical="center" wrapText="1" indent="1"/>
      <protection hidden="1"/>
    </xf>
    <xf numFmtId="165" fontId="12" fillId="3" borderId="8" xfId="1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3" fillId="0" borderId="29" xfId="0" applyFont="1" applyFill="1" applyBorder="1" applyAlignment="1" applyProtection="1">
      <alignment horizontal="center" vertical="center" wrapText="1"/>
      <protection hidden="1"/>
    </xf>
    <xf numFmtId="0" fontId="3" fillId="0" borderId="30" xfId="0" applyFont="1" applyFill="1" applyBorder="1" applyAlignment="1" applyProtection="1">
      <alignment horizontal="center" vertical="center" wrapText="1"/>
      <protection hidden="1"/>
    </xf>
    <xf numFmtId="44" fontId="3" fillId="0" borderId="91" xfId="1" applyFont="1" applyFill="1" applyBorder="1" applyAlignment="1" applyProtection="1">
      <alignment horizontal="right" vertical="center" wrapText="1"/>
      <protection hidden="1"/>
    </xf>
    <xf numFmtId="44" fontId="3" fillId="0" borderId="29" xfId="1" applyFont="1" applyFill="1" applyBorder="1" applyAlignment="1" applyProtection="1">
      <alignment horizontal="right" vertical="center" wrapText="1"/>
      <protection hidden="1"/>
    </xf>
    <xf numFmtId="44" fontId="3" fillId="2" borderId="29" xfId="1" applyFont="1" applyFill="1" applyBorder="1" applyAlignment="1" applyProtection="1">
      <alignment horizontal="left" vertical="center" wrapText="1"/>
      <protection hidden="1"/>
    </xf>
    <xf numFmtId="44" fontId="3" fillId="0" borderId="30" xfId="1" applyFont="1" applyFill="1" applyBorder="1" applyAlignment="1" applyProtection="1">
      <alignment horizontal="right" vertical="center" wrapText="1"/>
      <protection hidden="1"/>
    </xf>
    <xf numFmtId="44" fontId="3" fillId="0" borderId="93" xfId="1" applyFont="1" applyFill="1" applyBorder="1" applyAlignment="1" applyProtection="1">
      <alignment horizontal="right" vertical="center" wrapText="1"/>
      <protection hidden="1"/>
    </xf>
    <xf numFmtId="44" fontId="3" fillId="0" borderId="42" xfId="1" applyFont="1" applyFill="1" applyBorder="1" applyAlignment="1" applyProtection="1">
      <alignment horizontal="center" vertical="center" wrapText="1"/>
      <protection hidden="1"/>
    </xf>
    <xf numFmtId="44" fontId="3" fillId="0" borderId="38" xfId="3" applyFont="1" applyFill="1" applyBorder="1" applyAlignment="1" applyProtection="1">
      <alignment horizontal="right" vertical="center"/>
      <protection hidden="1"/>
    </xf>
    <xf numFmtId="44" fontId="3" fillId="0" borderId="1" xfId="3" applyFont="1" applyFill="1" applyBorder="1" applyAlignment="1" applyProtection="1">
      <alignment horizontal="right" vertical="center"/>
      <protection hidden="1"/>
    </xf>
    <xf numFmtId="44" fontId="3" fillId="0" borderId="1" xfId="3" applyFont="1" applyFill="1" applyBorder="1" applyAlignment="1" applyProtection="1">
      <alignment vertical="center"/>
      <protection hidden="1"/>
    </xf>
    <xf numFmtId="44" fontId="3" fillId="0" borderId="5" xfId="3" applyFont="1" applyFill="1" applyBorder="1" applyAlignment="1" applyProtection="1">
      <alignment horizontal="right" vertical="center"/>
      <protection hidden="1"/>
    </xf>
    <xf numFmtId="165" fontId="3" fillId="3" borderId="8" xfId="3" applyNumberFormat="1" applyFont="1" applyFill="1" applyBorder="1" applyAlignment="1" applyProtection="1">
      <alignment horizontal="center" vertical="center"/>
      <protection hidden="1"/>
    </xf>
    <xf numFmtId="44" fontId="3" fillId="0" borderId="63" xfId="3" applyFont="1" applyFill="1" applyBorder="1" applyAlignment="1" applyProtection="1">
      <alignment horizontal="right" vertical="center" wrapText="1"/>
      <protection hidden="1"/>
    </xf>
    <xf numFmtId="44" fontId="3" fillId="0" borderId="39" xfId="1" applyFont="1" applyFill="1" applyBorder="1" applyAlignment="1" applyProtection="1">
      <alignment horizontal="right" vertical="center" wrapText="1"/>
      <protection hidden="1"/>
    </xf>
    <xf numFmtId="44" fontId="3" fillId="0" borderId="2" xfId="1" applyFont="1" applyFill="1" applyBorder="1" applyAlignment="1" applyProtection="1">
      <alignment horizontal="right" vertical="center" wrapText="1"/>
      <protection hidden="1"/>
    </xf>
    <xf numFmtId="44" fontId="3" fillId="2" borderId="2" xfId="1" applyFont="1" applyFill="1" applyBorder="1" applyAlignment="1" applyProtection="1">
      <alignment horizontal="left" vertical="center" wrapText="1"/>
      <protection hidden="1"/>
    </xf>
    <xf numFmtId="44" fontId="3" fillId="0" borderId="28" xfId="1" applyFont="1" applyFill="1" applyBorder="1" applyAlignment="1" applyProtection="1">
      <alignment horizontal="right" vertical="center" wrapText="1"/>
      <protection hidden="1"/>
    </xf>
    <xf numFmtId="44" fontId="3" fillId="0" borderId="115" xfId="1" applyFont="1" applyFill="1" applyBorder="1" applyAlignment="1" applyProtection="1">
      <alignment horizontal="right"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15" fillId="0" borderId="0" xfId="2" applyFont="1" applyAlignment="1" applyProtection="1">
      <alignment horizontal="left" vertical="top"/>
      <protection hidden="1"/>
    </xf>
    <xf numFmtId="0" fontId="3" fillId="0" borderId="0" xfId="2" applyFont="1" applyAlignment="1" applyProtection="1">
      <alignment horizontal="left" vertical="top" wrapText="1"/>
      <protection hidden="1"/>
    </xf>
    <xf numFmtId="0" fontId="3" fillId="0" borderId="0" xfId="2" applyFont="1" applyProtection="1">
      <protection hidden="1"/>
    </xf>
    <xf numFmtId="0" fontId="3" fillId="0" borderId="0" xfId="2" applyFont="1" applyAlignment="1" applyProtection="1">
      <alignment horizontal="left"/>
      <protection hidden="1"/>
    </xf>
    <xf numFmtId="0" fontId="3" fillId="0" borderId="0" xfId="2" applyFont="1" applyAlignment="1" applyProtection="1">
      <alignment horizontal="left" vertical="top" wrapText="1"/>
      <protection hidden="1"/>
    </xf>
    <xf numFmtId="0" fontId="3" fillId="0" borderId="0" xfId="2" applyFont="1" applyAlignment="1" applyProtection="1">
      <alignment wrapText="1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0" xfId="2" applyFont="1" applyAlignment="1" applyProtection="1">
      <protection hidden="1"/>
    </xf>
    <xf numFmtId="0" fontId="12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12" fillId="0" borderId="117" xfId="0" applyFont="1" applyFill="1" applyBorder="1" applyAlignment="1" applyProtection="1">
      <alignment horizontal="center" vertical="center" wrapText="1"/>
      <protection locked="0" hidden="1"/>
    </xf>
    <xf numFmtId="0" fontId="3" fillId="0" borderId="117" xfId="0" applyFont="1" applyFill="1" applyBorder="1" applyAlignment="1" applyProtection="1">
      <alignment vertical="center" wrapText="1"/>
      <protection locked="0" hidden="1"/>
    </xf>
    <xf numFmtId="0" fontId="3" fillId="0" borderId="43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22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7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45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34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8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38" xfId="2" applyFont="1" applyFill="1" applyBorder="1" applyAlignment="1" applyProtection="1">
      <alignment horizontal="left" vertical="center" indent="1"/>
      <protection locked="0" hidden="1"/>
    </xf>
    <xf numFmtId="166" fontId="3" fillId="0" borderId="14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50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23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51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4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49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5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5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8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3" xfId="1" applyNumberFormat="1" applyFont="1" applyFill="1" applyBorder="1" applyAlignment="1" applyProtection="1">
      <alignment horizontal="center" vertical="center" wrapText="1"/>
      <protection locked="0" hidden="1"/>
    </xf>
    <xf numFmtId="44" fontId="3" fillId="0" borderId="8" xfId="3" applyFont="1" applyFill="1" applyBorder="1" applyAlignment="1" applyProtection="1">
      <alignment horizontal="left" vertical="center" wrapText="1"/>
      <protection locked="0" hidden="1"/>
    </xf>
    <xf numFmtId="44" fontId="3" fillId="0" borderId="11" xfId="1" applyFont="1" applyFill="1" applyBorder="1" applyAlignment="1" applyProtection="1">
      <alignment horizontal="right" vertical="center" wrapText="1"/>
      <protection locked="0" hidden="1"/>
    </xf>
    <xf numFmtId="44" fontId="3" fillId="0" borderId="9" xfId="1" applyFont="1" applyFill="1" applyBorder="1" applyAlignment="1" applyProtection="1">
      <alignment horizontal="right" vertical="center" wrapText="1"/>
      <protection locked="0" hidden="1"/>
    </xf>
    <xf numFmtId="44" fontId="3" fillId="0" borderId="8" xfId="1" applyFont="1" applyFill="1" applyBorder="1" applyAlignment="1" applyProtection="1">
      <alignment horizontal="right" vertical="center" wrapText="1"/>
      <protection locked="0" hidden="1"/>
    </xf>
    <xf numFmtId="44" fontId="3" fillId="0" borderId="27" xfId="1" applyFont="1" applyFill="1" applyBorder="1" applyAlignment="1" applyProtection="1">
      <alignment horizontal="right" vertical="center" wrapText="1"/>
      <protection locked="0" hidden="1"/>
    </xf>
    <xf numFmtId="44" fontId="3" fillId="0" borderId="22" xfId="1" applyFont="1" applyFill="1" applyBorder="1" applyAlignment="1" applyProtection="1">
      <alignment horizontal="right" vertical="center" wrapText="1"/>
      <protection locked="0" hidden="1"/>
    </xf>
    <xf numFmtId="44" fontId="3" fillId="0" borderId="11" xfId="3" applyFont="1" applyFill="1" applyBorder="1" applyAlignment="1" applyProtection="1">
      <alignment horizontal="left" vertical="center" wrapText="1"/>
      <protection locked="0" hidden="1"/>
    </xf>
    <xf numFmtId="0" fontId="3" fillId="2" borderId="8" xfId="2" applyFont="1" applyFill="1" applyBorder="1" applyAlignment="1" applyProtection="1">
      <alignment horizontal="left" vertical="center" indent="1"/>
      <protection locked="0" hidden="1"/>
    </xf>
    <xf numFmtId="165" fontId="3" fillId="0" borderId="97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98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04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05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10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11" xfId="3" applyNumberFormat="1" applyFont="1" applyFill="1" applyBorder="1" applyAlignment="1" applyProtection="1">
      <alignment horizontal="center" vertical="center" wrapText="1"/>
      <protection locked="0" hidden="1"/>
    </xf>
    <xf numFmtId="0" fontId="4" fillId="4" borderId="7" xfId="2" applyFont="1" applyFill="1" applyBorder="1" applyAlignment="1" applyProtection="1">
      <alignment vertical="center"/>
      <protection locked="0" hidden="1"/>
    </xf>
    <xf numFmtId="44" fontId="3" fillId="4" borderId="7" xfId="3" applyFont="1" applyFill="1" applyBorder="1" applyAlignment="1" applyProtection="1">
      <alignment horizontal="left" vertical="center" wrapText="1"/>
      <protection locked="0" hidden="1"/>
    </xf>
    <xf numFmtId="0" fontId="3" fillId="0" borderId="91" xfId="0" applyFont="1" applyFill="1" applyBorder="1" applyAlignment="1" applyProtection="1">
      <alignment horizontal="left" vertical="center" wrapText="1" indent="1"/>
      <protection locked="0" hidden="1"/>
    </xf>
    <xf numFmtId="165" fontId="3" fillId="0" borderId="31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92" xfId="1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8" xfId="3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3" xfId="3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26" xfId="1" applyNumberFormat="1" applyFont="1" applyFill="1" applyBorder="1" applyAlignment="1" applyProtection="1">
      <alignment horizontal="right" vertical="center" wrapText="1"/>
      <protection locked="0" hidden="1"/>
    </xf>
    <xf numFmtId="166" fontId="3" fillId="0" borderId="114" xfId="1" applyNumberFormat="1" applyFont="1" applyFill="1" applyBorder="1" applyAlignment="1" applyProtection="1">
      <alignment horizontal="center" vertical="center" wrapText="1"/>
      <protection locked="0" hidden="1"/>
    </xf>
  </cellXfs>
  <cellStyles count="10">
    <cellStyle name="JN-navadno" xfId="5"/>
    <cellStyle name="JN-tabela" xfId="6"/>
    <cellStyle name="Navadno" xfId="0" builtinId="0"/>
    <cellStyle name="Navadno 2" xfId="2"/>
    <cellStyle name="Nevtralno 2" xfId="7"/>
    <cellStyle name="Normal 2" xfId="4"/>
    <cellStyle name="Normal 2 2" xfId="8"/>
    <cellStyle name="Odstotek 2" xfId="9"/>
    <cellStyle name="Valuta" xfId="1" builtinId="4"/>
    <cellStyle name="Valuta 2" xfId="3"/>
  </cellStyles>
  <dxfs count="32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FF3300"/>
      <color rgb="FF0000FF"/>
      <color rgb="FFFF9900"/>
      <color rgb="FFFFFFCC"/>
      <color rgb="FF996633"/>
      <color rgb="FFFF99CC"/>
      <color rgb="FF9966FF"/>
      <color rgb="FF8EB4E2"/>
      <color rgb="FFFF440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C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600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41"/>
  <sheetViews>
    <sheetView showZeros="0" tabSelected="1" zoomScale="65" zoomScaleNormal="65" zoomScaleSheetLayoutView="80" workbookViewId="0">
      <pane ySplit="9" topLeftCell="A10" activePane="bottomLeft" state="frozen"/>
      <selection activeCell="A4" sqref="A4"/>
      <selection pane="bottomLeft" activeCell="I380" sqref="I380"/>
    </sheetView>
  </sheetViews>
  <sheetFormatPr defaultColWidth="9.140625" defaultRowHeight="20.25" x14ac:dyDescent="0.25"/>
  <cols>
    <col min="1" max="2" width="7.5703125" style="276" customWidth="1"/>
    <col min="3" max="3" width="45.7109375" style="285" customWidth="1"/>
    <col min="4" max="4" width="57.140625" style="286" customWidth="1"/>
    <col min="5" max="5" width="10.28515625" style="12" customWidth="1"/>
    <col min="6" max="6" width="17.140625" style="12" customWidth="1"/>
    <col min="7" max="7" width="24.140625" style="12" customWidth="1"/>
    <col min="8" max="8" width="56.5703125" style="2" customWidth="1"/>
    <col min="9" max="9" width="20.140625" style="3" customWidth="1"/>
    <col min="10" max="10" width="25.140625" style="3" customWidth="1"/>
    <col min="11" max="11" width="17" style="4" customWidth="1"/>
    <col min="12" max="12" width="15.28515625" style="4" customWidth="1"/>
    <col min="13" max="13" width="19.85546875" style="4" customWidth="1"/>
    <col min="14" max="14" width="19.85546875" style="5" customWidth="1"/>
    <col min="15" max="15" width="19.85546875" style="3" customWidth="1"/>
    <col min="16" max="16" width="19.85546875" style="6" customWidth="1"/>
    <col min="17" max="17" width="19.85546875" style="4" customWidth="1"/>
    <col min="18" max="18" width="24.5703125" style="4" hidden="1" customWidth="1"/>
    <col min="19" max="19" width="21.42578125" style="4" hidden="1" customWidth="1"/>
    <col min="20" max="20" width="23" style="7" hidden="1" customWidth="1"/>
    <col min="21" max="21" width="66.42578125" style="8" hidden="1" customWidth="1"/>
    <col min="22" max="22" width="27.28515625" style="9" hidden="1" customWidth="1"/>
    <col min="23" max="23" width="27.28515625" style="9" customWidth="1"/>
    <col min="24" max="16384" width="9.140625" style="9"/>
  </cols>
  <sheetData>
    <row r="1" spans="1:22" x14ac:dyDescent="0.25">
      <c r="A1" s="1" t="s">
        <v>617</v>
      </c>
      <c r="B1" s="1"/>
      <c r="C1" s="1"/>
      <c r="D1" s="1"/>
      <c r="E1" s="1"/>
      <c r="F1" s="1"/>
      <c r="G1" s="1"/>
    </row>
    <row r="2" spans="1:22" ht="24" customHeight="1" x14ac:dyDescent="0.25">
      <c r="A2" s="10" t="s">
        <v>616</v>
      </c>
      <c r="B2" s="10"/>
      <c r="C2" s="10"/>
      <c r="D2" s="10"/>
      <c r="E2" s="10"/>
      <c r="F2" s="10"/>
      <c r="G2" s="10"/>
    </row>
    <row r="3" spans="1:22" ht="27" customHeight="1" x14ac:dyDescent="0.25">
      <c r="A3" s="11" t="s">
        <v>618</v>
      </c>
      <c r="B3" s="11"/>
      <c r="C3" s="287"/>
      <c r="D3" s="287"/>
    </row>
    <row r="5" spans="1:22" s="5" customFormat="1" ht="24.75" customHeight="1" x14ac:dyDescent="0.25">
      <c r="A5" s="13" t="s">
        <v>619</v>
      </c>
      <c r="B5" s="14"/>
      <c r="C5" s="14"/>
      <c r="D5" s="288"/>
      <c r="E5" s="2"/>
      <c r="F5" s="2"/>
      <c r="G5" s="2"/>
      <c r="H5" s="2"/>
      <c r="I5" s="3"/>
      <c r="J5" s="3"/>
      <c r="K5" s="3"/>
      <c r="L5" s="3"/>
      <c r="M5" s="3"/>
      <c r="O5" s="3"/>
      <c r="P5" s="6"/>
      <c r="Q5" s="3"/>
      <c r="R5" s="3"/>
      <c r="S5" s="3"/>
      <c r="T5" s="15"/>
      <c r="U5" s="16"/>
    </row>
    <row r="6" spans="1:22" s="5" customFormat="1" ht="24.75" customHeight="1" x14ac:dyDescent="0.25">
      <c r="A6" s="17"/>
      <c r="B6" s="18"/>
      <c r="C6" s="18"/>
      <c r="D6" s="19"/>
      <c r="E6" s="2"/>
      <c r="F6" s="2"/>
      <c r="G6" s="2"/>
      <c r="H6" s="2"/>
      <c r="I6" s="3"/>
      <c r="J6" s="3"/>
      <c r="K6" s="3"/>
      <c r="L6" s="3"/>
      <c r="M6" s="3"/>
      <c r="O6" s="3"/>
      <c r="P6" s="6"/>
      <c r="Q6" s="3"/>
      <c r="R6" s="3"/>
      <c r="S6" s="3"/>
      <c r="T6" s="15"/>
      <c r="U6" s="16"/>
    </row>
    <row r="7" spans="1:22" ht="24" customHeight="1" thickBot="1" x14ac:dyDescent="0.3">
      <c r="A7" s="20" t="s">
        <v>633</v>
      </c>
      <c r="B7" s="20"/>
      <c r="C7" s="20"/>
      <c r="D7" s="20"/>
      <c r="E7" s="20"/>
      <c r="F7" s="20"/>
      <c r="S7" s="21">
        <f>COUNTIF(S10:S427,#REF!)</f>
        <v>0</v>
      </c>
      <c r="T7" s="21">
        <f>COUNTIF(T10:T427,"USTREZA")</f>
        <v>0</v>
      </c>
    </row>
    <row r="8" spans="1:22" s="36" customFormat="1" ht="138" customHeight="1" thickTop="1" thickBot="1" x14ac:dyDescent="0.25">
      <c r="A8" s="22" t="s">
        <v>627</v>
      </c>
      <c r="B8" s="23"/>
      <c r="C8" s="24" t="s">
        <v>628</v>
      </c>
      <c r="D8" s="24" t="s">
        <v>0</v>
      </c>
      <c r="E8" s="24" t="s">
        <v>1</v>
      </c>
      <c r="F8" s="25" t="s">
        <v>626</v>
      </c>
      <c r="G8" s="26" t="s">
        <v>635</v>
      </c>
      <c r="H8" s="27" t="s">
        <v>629</v>
      </c>
      <c r="I8" s="28" t="s">
        <v>136</v>
      </c>
      <c r="J8" s="27" t="s">
        <v>634</v>
      </c>
      <c r="K8" s="29" t="s">
        <v>137</v>
      </c>
      <c r="L8" s="24" t="s">
        <v>138</v>
      </c>
      <c r="M8" s="24" t="s">
        <v>630</v>
      </c>
      <c r="N8" s="30" t="s">
        <v>631</v>
      </c>
      <c r="O8" s="28" t="s">
        <v>632</v>
      </c>
      <c r="P8" s="31" t="s">
        <v>625</v>
      </c>
      <c r="Q8" s="32" t="s">
        <v>139</v>
      </c>
      <c r="R8" s="33" t="s">
        <v>270</v>
      </c>
      <c r="S8" s="34" t="s">
        <v>271</v>
      </c>
      <c r="T8" s="34" t="s">
        <v>273</v>
      </c>
      <c r="U8" s="35" t="s">
        <v>272</v>
      </c>
    </row>
    <row r="9" spans="1:22" s="53" customFormat="1" ht="21.75" customHeight="1" thickBot="1" x14ac:dyDescent="0.25">
      <c r="A9" s="37">
        <v>1</v>
      </c>
      <c r="B9" s="38"/>
      <c r="C9" s="39">
        <v>2</v>
      </c>
      <c r="D9" s="39">
        <v>3</v>
      </c>
      <c r="E9" s="39">
        <v>4</v>
      </c>
      <c r="F9" s="39">
        <v>5</v>
      </c>
      <c r="G9" s="40">
        <v>6</v>
      </c>
      <c r="H9" s="41">
        <v>7</v>
      </c>
      <c r="I9" s="42">
        <v>8</v>
      </c>
      <c r="J9" s="43">
        <v>9</v>
      </c>
      <c r="K9" s="44" t="s">
        <v>637</v>
      </c>
      <c r="L9" s="45" t="s">
        <v>638</v>
      </c>
      <c r="M9" s="45" t="s">
        <v>639</v>
      </c>
      <c r="N9" s="45" t="s">
        <v>640</v>
      </c>
      <c r="O9" s="46" t="s">
        <v>641</v>
      </c>
      <c r="P9" s="47" t="s">
        <v>642</v>
      </c>
      <c r="Q9" s="48" t="s">
        <v>643</v>
      </c>
      <c r="R9" s="49">
        <v>18</v>
      </c>
      <c r="S9" s="50">
        <v>19</v>
      </c>
      <c r="T9" s="51">
        <v>20</v>
      </c>
      <c r="U9" s="52">
        <v>21</v>
      </c>
    </row>
    <row r="10" spans="1:22" s="62" customFormat="1" ht="24" thickBot="1" x14ac:dyDescent="0.4">
      <c r="A10" s="54" t="s">
        <v>13</v>
      </c>
      <c r="B10" s="54"/>
      <c r="C10" s="55"/>
      <c r="D10" s="54"/>
      <c r="E10" s="55"/>
      <c r="F10" s="55"/>
      <c r="G10" s="55"/>
      <c r="H10" s="55"/>
      <c r="I10" s="56"/>
      <c r="J10" s="56"/>
      <c r="K10" s="56"/>
      <c r="L10" s="56"/>
      <c r="M10" s="56"/>
      <c r="N10" s="57"/>
      <c r="O10" s="56"/>
      <c r="P10" s="58"/>
      <c r="Q10" s="56"/>
      <c r="R10" s="59"/>
      <c r="S10" s="59"/>
      <c r="T10" s="60"/>
      <c r="U10" s="61"/>
    </row>
    <row r="11" spans="1:22" s="62" customFormat="1" ht="35.1" customHeight="1" x14ac:dyDescent="0.35">
      <c r="A11" s="63">
        <v>1</v>
      </c>
      <c r="B11" s="64" t="s">
        <v>180</v>
      </c>
      <c r="C11" s="65" t="s">
        <v>7</v>
      </c>
      <c r="D11" s="66" t="s">
        <v>269</v>
      </c>
      <c r="E11" s="67" t="s">
        <v>2</v>
      </c>
      <c r="F11" s="67">
        <v>40</v>
      </c>
      <c r="G11" s="68" t="s">
        <v>79</v>
      </c>
      <c r="H11" s="289"/>
      <c r="I11" s="290"/>
      <c r="J11" s="291"/>
      <c r="K11" s="69">
        <f t="shared" ref="K11:K42" si="0">I11*0.22</f>
        <v>0</v>
      </c>
      <c r="L11" s="70">
        <f>I11+K11</f>
        <v>0</v>
      </c>
      <c r="M11" s="70">
        <f>I11*F11</f>
        <v>0</v>
      </c>
      <c r="N11" s="71">
        <f t="shared" ref="N11:N42" si="1">M11*0.22</f>
        <v>0</v>
      </c>
      <c r="O11" s="72">
        <f>M11+N11</f>
        <v>0</v>
      </c>
      <c r="P11" s="73">
        <f>SUM(O11:O12)</f>
        <v>0</v>
      </c>
      <c r="Q11" s="74">
        <f t="shared" ref="Q11:Q30" si="2">J11*I11</f>
        <v>0</v>
      </c>
      <c r="R11" s="75" t="str">
        <f>IF(I11="","",#REF!)</f>
        <v/>
      </c>
      <c r="S11" s="76" t="str">
        <f>IF(R11="","NE",#REF!)</f>
        <v>NE</v>
      </c>
      <c r="T11" s="77"/>
      <c r="U11" s="78"/>
      <c r="V11" s="79" t="s">
        <v>13</v>
      </c>
    </row>
    <row r="12" spans="1:22" s="62" customFormat="1" ht="35.1" customHeight="1" thickBot="1" x14ac:dyDescent="0.4">
      <c r="A12" s="80"/>
      <c r="B12" s="81" t="s">
        <v>181</v>
      </c>
      <c r="C12" s="82"/>
      <c r="D12" s="83"/>
      <c r="E12" s="84" t="s">
        <v>2</v>
      </c>
      <c r="F12" s="84">
        <v>100</v>
      </c>
      <c r="G12" s="85" t="s">
        <v>156</v>
      </c>
      <c r="H12" s="292"/>
      <c r="I12" s="293"/>
      <c r="J12" s="294"/>
      <c r="K12" s="86">
        <f t="shared" si="0"/>
        <v>0</v>
      </c>
      <c r="L12" s="87">
        <f t="shared" ref="L12:L42" si="3">I12+K12</f>
        <v>0</v>
      </c>
      <c r="M12" s="87">
        <f t="shared" ref="M12:M42" si="4">I12*F12</f>
        <v>0</v>
      </c>
      <c r="N12" s="88">
        <f t="shared" si="1"/>
        <v>0</v>
      </c>
      <c r="O12" s="89">
        <f t="shared" ref="O12:O42" si="5">M12+N12</f>
        <v>0</v>
      </c>
      <c r="P12" s="90"/>
      <c r="Q12" s="91">
        <f t="shared" si="2"/>
        <v>0</v>
      </c>
      <c r="R12" s="92" t="str">
        <f>IF(I12="","",#REF!)</f>
        <v/>
      </c>
      <c r="S12" s="93"/>
      <c r="T12" s="94"/>
      <c r="U12" s="95"/>
      <c r="V12" s="79" t="s">
        <v>13</v>
      </c>
    </row>
    <row r="13" spans="1:22" s="62" customFormat="1" ht="35.1" customHeight="1" x14ac:dyDescent="0.35">
      <c r="A13" s="63">
        <f>A11+1</f>
        <v>2</v>
      </c>
      <c r="B13" s="64" t="s">
        <v>180</v>
      </c>
      <c r="C13" s="65" t="s">
        <v>7</v>
      </c>
      <c r="D13" s="66" t="s">
        <v>190</v>
      </c>
      <c r="E13" s="67" t="s">
        <v>2</v>
      </c>
      <c r="F13" s="67">
        <v>600</v>
      </c>
      <c r="G13" s="68" t="s">
        <v>157</v>
      </c>
      <c r="H13" s="289"/>
      <c r="I13" s="290"/>
      <c r="J13" s="291"/>
      <c r="K13" s="69">
        <f t="shared" si="0"/>
        <v>0</v>
      </c>
      <c r="L13" s="70">
        <f t="shared" si="3"/>
        <v>0</v>
      </c>
      <c r="M13" s="70">
        <f t="shared" si="4"/>
        <v>0</v>
      </c>
      <c r="N13" s="71">
        <f t="shared" si="1"/>
        <v>0</v>
      </c>
      <c r="O13" s="72">
        <f t="shared" si="5"/>
        <v>0</v>
      </c>
      <c r="P13" s="73">
        <f>SUM(O13:O14)</f>
        <v>0</v>
      </c>
      <c r="Q13" s="74">
        <f t="shared" si="2"/>
        <v>0</v>
      </c>
      <c r="R13" s="75" t="str">
        <f>IF(I13="","",#REF!)</f>
        <v/>
      </c>
      <c r="S13" s="76" t="str">
        <f>IF(R13="","NE",#REF!)</f>
        <v>NE</v>
      </c>
      <c r="T13" s="77"/>
      <c r="U13" s="78"/>
      <c r="V13" s="79" t="s">
        <v>13</v>
      </c>
    </row>
    <row r="14" spans="1:22" s="62" customFormat="1" ht="35.1" customHeight="1" thickBot="1" x14ac:dyDescent="0.4">
      <c r="A14" s="80"/>
      <c r="B14" s="81" t="s">
        <v>181</v>
      </c>
      <c r="C14" s="82"/>
      <c r="D14" s="83"/>
      <c r="E14" s="84" t="s">
        <v>2</v>
      </c>
      <c r="F14" s="84">
        <v>400</v>
      </c>
      <c r="G14" s="85" t="s">
        <v>156</v>
      </c>
      <c r="H14" s="292"/>
      <c r="I14" s="293"/>
      <c r="J14" s="294"/>
      <c r="K14" s="86">
        <f t="shared" si="0"/>
        <v>0</v>
      </c>
      <c r="L14" s="87">
        <f t="shared" si="3"/>
        <v>0</v>
      </c>
      <c r="M14" s="87">
        <f t="shared" si="4"/>
        <v>0</v>
      </c>
      <c r="N14" s="88">
        <f t="shared" si="1"/>
        <v>0</v>
      </c>
      <c r="O14" s="89">
        <f t="shared" si="5"/>
        <v>0</v>
      </c>
      <c r="P14" s="90"/>
      <c r="Q14" s="91">
        <f t="shared" si="2"/>
        <v>0</v>
      </c>
      <c r="R14" s="92" t="str">
        <f>IF(I14="","",#REF!)</f>
        <v/>
      </c>
      <c r="S14" s="93"/>
      <c r="T14" s="94"/>
      <c r="U14" s="95"/>
      <c r="V14" s="79" t="s">
        <v>13</v>
      </c>
    </row>
    <row r="15" spans="1:22" s="62" customFormat="1" ht="35.1" customHeight="1" x14ac:dyDescent="0.35">
      <c r="A15" s="63">
        <v>3</v>
      </c>
      <c r="B15" s="64" t="s">
        <v>180</v>
      </c>
      <c r="C15" s="65" t="s">
        <v>4</v>
      </c>
      <c r="D15" s="66" t="s">
        <v>275</v>
      </c>
      <c r="E15" s="67" t="s">
        <v>2</v>
      </c>
      <c r="F15" s="67">
        <v>400</v>
      </c>
      <c r="G15" s="68" t="s">
        <v>156</v>
      </c>
      <c r="H15" s="289"/>
      <c r="I15" s="290"/>
      <c r="J15" s="291"/>
      <c r="K15" s="69">
        <f t="shared" si="0"/>
        <v>0</v>
      </c>
      <c r="L15" s="70">
        <f t="shared" si="3"/>
        <v>0</v>
      </c>
      <c r="M15" s="70">
        <f t="shared" si="4"/>
        <v>0</v>
      </c>
      <c r="N15" s="71">
        <f t="shared" si="1"/>
        <v>0</v>
      </c>
      <c r="O15" s="72">
        <f t="shared" si="5"/>
        <v>0</v>
      </c>
      <c r="P15" s="73">
        <f>SUM(O15:O16)</f>
        <v>0</v>
      </c>
      <c r="Q15" s="74">
        <f t="shared" si="2"/>
        <v>0</v>
      </c>
      <c r="R15" s="75" t="str">
        <f>IF(I15="","",#REF!)</f>
        <v/>
      </c>
      <c r="S15" s="76" t="str">
        <f>IF(R15="","NE",#REF!)</f>
        <v>NE</v>
      </c>
      <c r="T15" s="77"/>
      <c r="U15" s="78"/>
      <c r="V15" s="79" t="s">
        <v>13</v>
      </c>
    </row>
    <row r="16" spans="1:22" s="62" customFormat="1" ht="35.1" customHeight="1" thickBot="1" x14ac:dyDescent="0.4">
      <c r="A16" s="80"/>
      <c r="B16" s="81" t="s">
        <v>181</v>
      </c>
      <c r="C16" s="82"/>
      <c r="D16" s="83"/>
      <c r="E16" s="84" t="s">
        <v>2</v>
      </c>
      <c r="F16" s="84">
        <v>1200</v>
      </c>
      <c r="G16" s="85" t="s">
        <v>155</v>
      </c>
      <c r="H16" s="292"/>
      <c r="I16" s="293"/>
      <c r="J16" s="294"/>
      <c r="K16" s="86">
        <f t="shared" si="0"/>
        <v>0</v>
      </c>
      <c r="L16" s="87">
        <f t="shared" si="3"/>
        <v>0</v>
      </c>
      <c r="M16" s="87">
        <f t="shared" si="4"/>
        <v>0</v>
      </c>
      <c r="N16" s="88">
        <f t="shared" si="1"/>
        <v>0</v>
      </c>
      <c r="O16" s="89">
        <f t="shared" si="5"/>
        <v>0</v>
      </c>
      <c r="P16" s="90"/>
      <c r="Q16" s="91">
        <f t="shared" si="2"/>
        <v>0</v>
      </c>
      <c r="R16" s="92" t="str">
        <f>IF(I16="","",#REF!)</f>
        <v/>
      </c>
      <c r="S16" s="93"/>
      <c r="T16" s="94"/>
      <c r="U16" s="95"/>
      <c r="V16" s="79" t="s">
        <v>13</v>
      </c>
    </row>
    <row r="17" spans="1:22" s="62" customFormat="1" ht="35.1" customHeight="1" x14ac:dyDescent="0.35">
      <c r="A17" s="63">
        <v>4</v>
      </c>
      <c r="B17" s="64" t="s">
        <v>180</v>
      </c>
      <c r="C17" s="65" t="s">
        <v>274</v>
      </c>
      <c r="D17" s="66" t="s">
        <v>276</v>
      </c>
      <c r="E17" s="67" t="s">
        <v>2</v>
      </c>
      <c r="F17" s="67">
        <v>400</v>
      </c>
      <c r="G17" s="68" t="s">
        <v>156</v>
      </c>
      <c r="H17" s="289"/>
      <c r="I17" s="290"/>
      <c r="J17" s="291"/>
      <c r="K17" s="69">
        <f t="shared" si="0"/>
        <v>0</v>
      </c>
      <c r="L17" s="70">
        <f t="shared" si="3"/>
        <v>0</v>
      </c>
      <c r="M17" s="70">
        <f t="shared" si="4"/>
        <v>0</v>
      </c>
      <c r="N17" s="71">
        <f t="shared" si="1"/>
        <v>0</v>
      </c>
      <c r="O17" s="72">
        <f t="shared" si="5"/>
        <v>0</v>
      </c>
      <c r="P17" s="73">
        <f>SUM(O17:O18)</f>
        <v>0</v>
      </c>
      <c r="Q17" s="74">
        <f t="shared" si="2"/>
        <v>0</v>
      </c>
      <c r="R17" s="75" t="str">
        <f>IF(I17="","",#REF!)</f>
        <v/>
      </c>
      <c r="S17" s="76" t="str">
        <f>IF(R17="","NE",#REF!)</f>
        <v>NE</v>
      </c>
      <c r="T17" s="77"/>
      <c r="U17" s="78"/>
      <c r="V17" s="79" t="s">
        <v>13</v>
      </c>
    </row>
    <row r="18" spans="1:22" s="62" customFormat="1" ht="35.1" customHeight="1" thickBot="1" x14ac:dyDescent="0.4">
      <c r="A18" s="80"/>
      <c r="B18" s="81" t="s">
        <v>181</v>
      </c>
      <c r="C18" s="82"/>
      <c r="D18" s="83"/>
      <c r="E18" s="84" t="s">
        <v>2</v>
      </c>
      <c r="F18" s="84">
        <v>800</v>
      </c>
      <c r="G18" s="85" t="s">
        <v>155</v>
      </c>
      <c r="H18" s="292"/>
      <c r="I18" s="293"/>
      <c r="J18" s="294"/>
      <c r="K18" s="86">
        <f t="shared" si="0"/>
        <v>0</v>
      </c>
      <c r="L18" s="87">
        <f t="shared" si="3"/>
        <v>0</v>
      </c>
      <c r="M18" s="87">
        <f t="shared" si="4"/>
        <v>0</v>
      </c>
      <c r="N18" s="88">
        <f t="shared" si="1"/>
        <v>0</v>
      </c>
      <c r="O18" s="89">
        <f t="shared" si="5"/>
        <v>0</v>
      </c>
      <c r="P18" s="90"/>
      <c r="Q18" s="91">
        <f t="shared" si="2"/>
        <v>0</v>
      </c>
      <c r="R18" s="92" t="str">
        <f>IF(I18="","",#REF!)</f>
        <v/>
      </c>
      <c r="S18" s="93"/>
      <c r="T18" s="94"/>
      <c r="U18" s="95"/>
      <c r="V18" s="79" t="s">
        <v>13</v>
      </c>
    </row>
    <row r="19" spans="1:22" s="62" customFormat="1" ht="35.1" customHeight="1" x14ac:dyDescent="0.35">
      <c r="A19" s="63">
        <v>5</v>
      </c>
      <c r="B19" s="64" t="s">
        <v>180</v>
      </c>
      <c r="C19" s="65" t="s">
        <v>99</v>
      </c>
      <c r="D19" s="66" t="s">
        <v>100</v>
      </c>
      <c r="E19" s="67" t="s">
        <v>2</v>
      </c>
      <c r="F19" s="67">
        <v>200</v>
      </c>
      <c r="G19" s="68" t="s">
        <v>156</v>
      </c>
      <c r="H19" s="289"/>
      <c r="I19" s="290"/>
      <c r="J19" s="291"/>
      <c r="K19" s="69">
        <f t="shared" si="0"/>
        <v>0</v>
      </c>
      <c r="L19" s="70">
        <f t="shared" si="3"/>
        <v>0</v>
      </c>
      <c r="M19" s="70">
        <f t="shared" si="4"/>
        <v>0</v>
      </c>
      <c r="N19" s="71">
        <f t="shared" si="1"/>
        <v>0</v>
      </c>
      <c r="O19" s="72">
        <f t="shared" si="5"/>
        <v>0</v>
      </c>
      <c r="P19" s="73">
        <f>SUM(O19:O20)</f>
        <v>0</v>
      </c>
      <c r="Q19" s="74">
        <f t="shared" si="2"/>
        <v>0</v>
      </c>
      <c r="R19" s="75" t="str">
        <f>IF(I19="","",#REF!)</f>
        <v/>
      </c>
      <c r="S19" s="76" t="str">
        <f>IF(R19="","NE",#REF!)</f>
        <v>NE</v>
      </c>
      <c r="T19" s="77"/>
      <c r="U19" s="78"/>
      <c r="V19" s="79" t="s">
        <v>13</v>
      </c>
    </row>
    <row r="20" spans="1:22" s="62" customFormat="1" ht="35.1" customHeight="1" thickBot="1" x14ac:dyDescent="0.4">
      <c r="A20" s="80"/>
      <c r="B20" s="81" t="s">
        <v>181</v>
      </c>
      <c r="C20" s="82"/>
      <c r="D20" s="83"/>
      <c r="E20" s="84" t="s">
        <v>2</v>
      </c>
      <c r="F20" s="84">
        <v>400</v>
      </c>
      <c r="G20" s="85" t="s">
        <v>155</v>
      </c>
      <c r="H20" s="292"/>
      <c r="I20" s="293"/>
      <c r="J20" s="294"/>
      <c r="K20" s="86">
        <f t="shared" si="0"/>
        <v>0</v>
      </c>
      <c r="L20" s="87">
        <f t="shared" si="3"/>
        <v>0</v>
      </c>
      <c r="M20" s="87">
        <f t="shared" si="4"/>
        <v>0</v>
      </c>
      <c r="N20" s="88">
        <f t="shared" si="1"/>
        <v>0</v>
      </c>
      <c r="O20" s="89">
        <f t="shared" si="5"/>
        <v>0</v>
      </c>
      <c r="P20" s="90"/>
      <c r="Q20" s="91">
        <f t="shared" si="2"/>
        <v>0</v>
      </c>
      <c r="R20" s="92" t="str">
        <f>IF(I20="","",#REF!)</f>
        <v/>
      </c>
      <c r="S20" s="93"/>
      <c r="T20" s="94"/>
      <c r="U20" s="95"/>
      <c r="V20" s="79" t="s">
        <v>13</v>
      </c>
    </row>
    <row r="21" spans="1:22" s="62" customFormat="1" ht="35.1" customHeight="1" thickBot="1" x14ac:dyDescent="0.4">
      <c r="A21" s="96">
        <v>6</v>
      </c>
      <c r="B21" s="64" t="s">
        <v>180</v>
      </c>
      <c r="C21" s="97" t="s">
        <v>277</v>
      </c>
      <c r="D21" s="98" t="s">
        <v>278</v>
      </c>
      <c r="E21" s="99" t="s">
        <v>2</v>
      </c>
      <c r="F21" s="99">
        <v>200</v>
      </c>
      <c r="G21" s="100" t="s">
        <v>156</v>
      </c>
      <c r="H21" s="295"/>
      <c r="I21" s="290"/>
      <c r="J21" s="296"/>
      <c r="K21" s="101">
        <f t="shared" si="0"/>
        <v>0</v>
      </c>
      <c r="L21" s="102">
        <f t="shared" si="3"/>
        <v>0</v>
      </c>
      <c r="M21" s="102">
        <f t="shared" si="4"/>
        <v>0</v>
      </c>
      <c r="N21" s="103">
        <f t="shared" si="1"/>
        <v>0</v>
      </c>
      <c r="O21" s="104">
        <f t="shared" si="5"/>
        <v>0</v>
      </c>
      <c r="P21" s="105">
        <f t="shared" ref="P21:P26" si="6">SUM(O21)</f>
        <v>0</v>
      </c>
      <c r="Q21" s="74">
        <f t="shared" si="2"/>
        <v>0</v>
      </c>
      <c r="R21" s="75" t="str">
        <f>IF(I21="","",#REF!)</f>
        <v/>
      </c>
      <c r="S21" s="76" t="str">
        <f>IF(R21="","NE",#REF!)</f>
        <v>NE</v>
      </c>
      <c r="T21" s="106"/>
      <c r="U21" s="107"/>
      <c r="V21" s="79" t="s">
        <v>13</v>
      </c>
    </row>
    <row r="22" spans="1:22" s="62" customFormat="1" ht="35.1" customHeight="1" thickBot="1" x14ac:dyDescent="0.4">
      <c r="A22" s="96">
        <v>7</v>
      </c>
      <c r="B22" s="64" t="s">
        <v>180</v>
      </c>
      <c r="C22" s="108" t="s">
        <v>4</v>
      </c>
      <c r="D22" s="98" t="s">
        <v>279</v>
      </c>
      <c r="E22" s="99" t="s">
        <v>2</v>
      </c>
      <c r="F22" s="99">
        <v>80</v>
      </c>
      <c r="G22" s="100" t="s">
        <v>156</v>
      </c>
      <c r="H22" s="295"/>
      <c r="I22" s="290"/>
      <c r="J22" s="296"/>
      <c r="K22" s="101">
        <f t="shared" si="0"/>
        <v>0</v>
      </c>
      <c r="L22" s="102">
        <f t="shared" si="3"/>
        <v>0</v>
      </c>
      <c r="M22" s="102">
        <f t="shared" si="4"/>
        <v>0</v>
      </c>
      <c r="N22" s="103">
        <f t="shared" si="1"/>
        <v>0</v>
      </c>
      <c r="O22" s="104">
        <f t="shared" si="5"/>
        <v>0</v>
      </c>
      <c r="P22" s="105">
        <f t="shared" si="6"/>
        <v>0</v>
      </c>
      <c r="Q22" s="74">
        <f t="shared" si="2"/>
        <v>0</v>
      </c>
      <c r="R22" s="75" t="str">
        <f>IF(I22="","",#REF!)</f>
        <v/>
      </c>
      <c r="S22" s="76" t="str">
        <f>IF(R22="","NE",#REF!)</f>
        <v>NE</v>
      </c>
      <c r="T22" s="106"/>
      <c r="U22" s="107"/>
      <c r="V22" s="79" t="s">
        <v>13</v>
      </c>
    </row>
    <row r="23" spans="1:22" s="62" customFormat="1" ht="35.1" customHeight="1" thickBot="1" x14ac:dyDescent="0.4">
      <c r="A23" s="96">
        <v>8</v>
      </c>
      <c r="B23" s="64" t="s">
        <v>180</v>
      </c>
      <c r="C23" s="108" t="s">
        <v>280</v>
      </c>
      <c r="D23" s="98" t="s">
        <v>281</v>
      </c>
      <c r="E23" s="99" t="s">
        <v>2</v>
      </c>
      <c r="F23" s="99">
        <v>80</v>
      </c>
      <c r="G23" s="100" t="s">
        <v>156</v>
      </c>
      <c r="H23" s="295"/>
      <c r="I23" s="290"/>
      <c r="J23" s="296"/>
      <c r="K23" s="101">
        <f t="shared" si="0"/>
        <v>0</v>
      </c>
      <c r="L23" s="102">
        <f t="shared" si="3"/>
        <v>0</v>
      </c>
      <c r="M23" s="102">
        <f t="shared" si="4"/>
        <v>0</v>
      </c>
      <c r="N23" s="103">
        <f t="shared" si="1"/>
        <v>0</v>
      </c>
      <c r="O23" s="104">
        <f t="shared" si="5"/>
        <v>0</v>
      </c>
      <c r="P23" s="105">
        <f t="shared" si="6"/>
        <v>0</v>
      </c>
      <c r="Q23" s="74">
        <f t="shared" si="2"/>
        <v>0</v>
      </c>
      <c r="R23" s="75" t="str">
        <f>IF(I23="","",#REF!)</f>
        <v/>
      </c>
      <c r="S23" s="76" t="str">
        <f>IF(R23="","NE",#REF!)</f>
        <v>NE</v>
      </c>
      <c r="T23" s="106"/>
      <c r="U23" s="107"/>
      <c r="V23" s="79" t="s">
        <v>13</v>
      </c>
    </row>
    <row r="24" spans="1:22" s="62" customFormat="1" ht="35.1" customHeight="1" thickBot="1" x14ac:dyDescent="0.4">
      <c r="A24" s="96">
        <v>9</v>
      </c>
      <c r="B24" s="64" t="s">
        <v>180</v>
      </c>
      <c r="C24" s="108" t="s">
        <v>282</v>
      </c>
      <c r="D24" s="98" t="s">
        <v>283</v>
      </c>
      <c r="E24" s="99" t="s">
        <v>2</v>
      </c>
      <c r="F24" s="99">
        <v>200</v>
      </c>
      <c r="G24" s="100" t="s">
        <v>156</v>
      </c>
      <c r="H24" s="295"/>
      <c r="I24" s="290"/>
      <c r="J24" s="296"/>
      <c r="K24" s="101">
        <f t="shared" si="0"/>
        <v>0</v>
      </c>
      <c r="L24" s="102">
        <f t="shared" si="3"/>
        <v>0</v>
      </c>
      <c r="M24" s="102">
        <f t="shared" si="4"/>
        <v>0</v>
      </c>
      <c r="N24" s="103">
        <f t="shared" si="1"/>
        <v>0</v>
      </c>
      <c r="O24" s="104">
        <f t="shared" si="5"/>
        <v>0</v>
      </c>
      <c r="P24" s="105">
        <f t="shared" si="6"/>
        <v>0</v>
      </c>
      <c r="Q24" s="74">
        <f t="shared" si="2"/>
        <v>0</v>
      </c>
      <c r="R24" s="75" t="str">
        <f>IF(I24="","",#REF!)</f>
        <v/>
      </c>
      <c r="S24" s="76" t="str">
        <f>IF(R24="","NE",#REF!)</f>
        <v>NE</v>
      </c>
      <c r="T24" s="106"/>
      <c r="U24" s="107"/>
      <c r="V24" s="79" t="s">
        <v>13</v>
      </c>
    </row>
    <row r="25" spans="1:22" s="62" customFormat="1" ht="35.1" customHeight="1" thickBot="1" x14ac:dyDescent="0.4">
      <c r="A25" s="96">
        <v>10</v>
      </c>
      <c r="B25" s="64" t="s">
        <v>180</v>
      </c>
      <c r="C25" s="97" t="s">
        <v>144</v>
      </c>
      <c r="D25" s="98" t="s">
        <v>142</v>
      </c>
      <c r="E25" s="99" t="s">
        <v>2</v>
      </c>
      <c r="F25" s="99">
        <v>40</v>
      </c>
      <c r="G25" s="100" t="s">
        <v>157</v>
      </c>
      <c r="H25" s="295"/>
      <c r="I25" s="290"/>
      <c r="J25" s="296"/>
      <c r="K25" s="101">
        <f t="shared" si="0"/>
        <v>0</v>
      </c>
      <c r="L25" s="102">
        <f t="shared" si="3"/>
        <v>0</v>
      </c>
      <c r="M25" s="102">
        <f t="shared" si="4"/>
        <v>0</v>
      </c>
      <c r="N25" s="103">
        <f t="shared" si="1"/>
        <v>0</v>
      </c>
      <c r="O25" s="104">
        <f t="shared" si="5"/>
        <v>0</v>
      </c>
      <c r="P25" s="105">
        <f t="shared" si="6"/>
        <v>0</v>
      </c>
      <c r="Q25" s="74">
        <f t="shared" si="2"/>
        <v>0</v>
      </c>
      <c r="R25" s="75" t="str">
        <f>IF(I25="","",#REF!)</f>
        <v/>
      </c>
      <c r="S25" s="76" t="str">
        <f>IF(R25="","NE",#REF!)</f>
        <v>NE</v>
      </c>
      <c r="T25" s="106"/>
      <c r="U25" s="107"/>
      <c r="V25" s="79" t="s">
        <v>13</v>
      </c>
    </row>
    <row r="26" spans="1:22" s="62" customFormat="1" ht="35.1" customHeight="1" thickBot="1" x14ac:dyDescent="0.4">
      <c r="A26" s="96">
        <v>11</v>
      </c>
      <c r="B26" s="64" t="s">
        <v>180</v>
      </c>
      <c r="C26" s="97" t="s">
        <v>144</v>
      </c>
      <c r="D26" s="98" t="s">
        <v>143</v>
      </c>
      <c r="E26" s="99" t="s">
        <v>2</v>
      </c>
      <c r="F26" s="99">
        <v>40</v>
      </c>
      <c r="G26" s="100" t="s">
        <v>157</v>
      </c>
      <c r="H26" s="295"/>
      <c r="I26" s="290"/>
      <c r="J26" s="296"/>
      <c r="K26" s="101">
        <f t="shared" si="0"/>
        <v>0</v>
      </c>
      <c r="L26" s="102">
        <f t="shared" si="3"/>
        <v>0</v>
      </c>
      <c r="M26" s="102">
        <f t="shared" si="4"/>
        <v>0</v>
      </c>
      <c r="N26" s="103">
        <f t="shared" si="1"/>
        <v>0</v>
      </c>
      <c r="O26" s="104">
        <f t="shared" si="5"/>
        <v>0</v>
      </c>
      <c r="P26" s="105">
        <f t="shared" si="6"/>
        <v>0</v>
      </c>
      <c r="Q26" s="74">
        <f t="shared" si="2"/>
        <v>0</v>
      </c>
      <c r="R26" s="75" t="str">
        <f>IF(I26="","",#REF!)</f>
        <v/>
      </c>
      <c r="S26" s="76" t="str">
        <f>IF(R26="","NE",#REF!)</f>
        <v>NE</v>
      </c>
      <c r="T26" s="106"/>
      <c r="U26" s="107"/>
      <c r="V26" s="79" t="s">
        <v>13</v>
      </c>
    </row>
    <row r="27" spans="1:22" s="62" customFormat="1" ht="35.1" customHeight="1" x14ac:dyDescent="0.35">
      <c r="A27" s="63">
        <v>12</v>
      </c>
      <c r="B27" s="64" t="s">
        <v>180</v>
      </c>
      <c r="C27" s="65" t="s">
        <v>6</v>
      </c>
      <c r="D27" s="66" t="s">
        <v>286</v>
      </c>
      <c r="E27" s="67" t="s">
        <v>2</v>
      </c>
      <c r="F27" s="67">
        <v>600</v>
      </c>
      <c r="G27" s="68" t="s">
        <v>79</v>
      </c>
      <c r="H27" s="289"/>
      <c r="I27" s="290"/>
      <c r="J27" s="291"/>
      <c r="K27" s="69">
        <f t="shared" si="0"/>
        <v>0</v>
      </c>
      <c r="L27" s="70">
        <f t="shared" si="3"/>
        <v>0</v>
      </c>
      <c r="M27" s="70">
        <f t="shared" si="4"/>
        <v>0</v>
      </c>
      <c r="N27" s="71">
        <f t="shared" si="1"/>
        <v>0</v>
      </c>
      <c r="O27" s="72">
        <f t="shared" si="5"/>
        <v>0</v>
      </c>
      <c r="P27" s="73">
        <f>SUM(O27:O28)</f>
        <v>0</v>
      </c>
      <c r="Q27" s="74">
        <f t="shared" si="2"/>
        <v>0</v>
      </c>
      <c r="R27" s="75" t="str">
        <f>IF(I27="","",#REF!)</f>
        <v/>
      </c>
      <c r="S27" s="76" t="str">
        <f>IF(R27="","NE",#REF!)</f>
        <v>NE</v>
      </c>
      <c r="T27" s="77"/>
      <c r="U27" s="78"/>
      <c r="V27" s="79" t="s">
        <v>13</v>
      </c>
    </row>
    <row r="28" spans="1:22" s="62" customFormat="1" ht="35.1" customHeight="1" thickBot="1" x14ac:dyDescent="0.4">
      <c r="A28" s="80"/>
      <c r="B28" s="81" t="s">
        <v>181</v>
      </c>
      <c r="C28" s="82"/>
      <c r="D28" s="83"/>
      <c r="E28" s="84" t="s">
        <v>2</v>
      </c>
      <c r="F28" s="84">
        <v>600</v>
      </c>
      <c r="G28" s="85" t="s">
        <v>157</v>
      </c>
      <c r="H28" s="292"/>
      <c r="I28" s="293"/>
      <c r="J28" s="294"/>
      <c r="K28" s="86">
        <f t="shared" si="0"/>
        <v>0</v>
      </c>
      <c r="L28" s="87">
        <f t="shared" si="3"/>
        <v>0</v>
      </c>
      <c r="M28" s="87">
        <f t="shared" si="4"/>
        <v>0</v>
      </c>
      <c r="N28" s="88">
        <f t="shared" si="1"/>
        <v>0</v>
      </c>
      <c r="O28" s="89">
        <f t="shared" si="5"/>
        <v>0</v>
      </c>
      <c r="P28" s="90"/>
      <c r="Q28" s="91">
        <f t="shared" si="2"/>
        <v>0</v>
      </c>
      <c r="R28" s="92" t="str">
        <f>IF(I28="","",#REF!)</f>
        <v/>
      </c>
      <c r="S28" s="93"/>
      <c r="T28" s="94"/>
      <c r="U28" s="95"/>
      <c r="V28" s="79" t="s">
        <v>13</v>
      </c>
    </row>
    <row r="29" spans="1:22" s="62" customFormat="1" ht="35.1" customHeight="1" x14ac:dyDescent="0.35">
      <c r="A29" s="63">
        <v>13</v>
      </c>
      <c r="B29" s="64" t="s">
        <v>180</v>
      </c>
      <c r="C29" s="65" t="s">
        <v>6</v>
      </c>
      <c r="D29" s="66" t="s">
        <v>287</v>
      </c>
      <c r="E29" s="67" t="s">
        <v>2</v>
      </c>
      <c r="F29" s="67">
        <v>60</v>
      </c>
      <c r="G29" s="68" t="s">
        <v>79</v>
      </c>
      <c r="H29" s="289"/>
      <c r="I29" s="290"/>
      <c r="J29" s="291"/>
      <c r="K29" s="69">
        <f t="shared" si="0"/>
        <v>0</v>
      </c>
      <c r="L29" s="70">
        <f t="shared" si="3"/>
        <v>0</v>
      </c>
      <c r="M29" s="70">
        <f t="shared" si="4"/>
        <v>0</v>
      </c>
      <c r="N29" s="71">
        <f t="shared" si="1"/>
        <v>0</v>
      </c>
      <c r="O29" s="72">
        <f t="shared" si="5"/>
        <v>0</v>
      </c>
      <c r="P29" s="73">
        <f>SUM(O29:O30)</f>
        <v>0</v>
      </c>
      <c r="Q29" s="74">
        <f t="shared" si="2"/>
        <v>0</v>
      </c>
      <c r="R29" s="75" t="str">
        <f>IF(I29="","",#REF!)</f>
        <v/>
      </c>
      <c r="S29" s="76" t="str">
        <f>IF(R29="","NE",#REF!)</f>
        <v>NE</v>
      </c>
      <c r="T29" s="77"/>
      <c r="U29" s="78"/>
      <c r="V29" s="79" t="s">
        <v>13</v>
      </c>
    </row>
    <row r="30" spans="1:22" s="62" customFormat="1" ht="35.1" customHeight="1" thickBot="1" x14ac:dyDescent="0.4">
      <c r="A30" s="80"/>
      <c r="B30" s="81" t="s">
        <v>181</v>
      </c>
      <c r="C30" s="82"/>
      <c r="D30" s="83"/>
      <c r="E30" s="84" t="s">
        <v>2</v>
      </c>
      <c r="F30" s="84">
        <v>200</v>
      </c>
      <c r="G30" s="85" t="s">
        <v>157</v>
      </c>
      <c r="H30" s="292"/>
      <c r="I30" s="293"/>
      <c r="J30" s="294"/>
      <c r="K30" s="86">
        <f t="shared" si="0"/>
        <v>0</v>
      </c>
      <c r="L30" s="87">
        <f t="shared" si="3"/>
        <v>0</v>
      </c>
      <c r="M30" s="87">
        <f t="shared" si="4"/>
        <v>0</v>
      </c>
      <c r="N30" s="88">
        <f t="shared" si="1"/>
        <v>0</v>
      </c>
      <c r="O30" s="89">
        <f t="shared" si="5"/>
        <v>0</v>
      </c>
      <c r="P30" s="90"/>
      <c r="Q30" s="91">
        <f t="shared" si="2"/>
        <v>0</v>
      </c>
      <c r="R30" s="92" t="str">
        <f>IF(I30="","",#REF!)</f>
        <v/>
      </c>
      <c r="S30" s="93"/>
      <c r="T30" s="94"/>
      <c r="U30" s="95"/>
      <c r="V30" s="79" t="s">
        <v>13</v>
      </c>
    </row>
    <row r="31" spans="1:22" s="62" customFormat="1" ht="35.1" customHeight="1" thickBot="1" x14ac:dyDescent="0.4">
      <c r="A31" s="96">
        <v>14</v>
      </c>
      <c r="B31" s="64" t="s">
        <v>180</v>
      </c>
      <c r="C31" s="97" t="s">
        <v>5</v>
      </c>
      <c r="D31" s="98" t="s">
        <v>10</v>
      </c>
      <c r="E31" s="67" t="s">
        <v>2</v>
      </c>
      <c r="F31" s="67">
        <v>100</v>
      </c>
      <c r="G31" s="68" t="s">
        <v>79</v>
      </c>
      <c r="H31" s="295"/>
      <c r="I31" s="290"/>
      <c r="J31" s="296"/>
      <c r="K31" s="101">
        <f t="shared" si="0"/>
        <v>0</v>
      </c>
      <c r="L31" s="102">
        <f t="shared" si="3"/>
        <v>0</v>
      </c>
      <c r="M31" s="102">
        <f t="shared" si="4"/>
        <v>0</v>
      </c>
      <c r="N31" s="103">
        <f t="shared" si="1"/>
        <v>0</v>
      </c>
      <c r="O31" s="104">
        <f t="shared" si="5"/>
        <v>0</v>
      </c>
      <c r="P31" s="105">
        <f>SUM(O31)</f>
        <v>0</v>
      </c>
      <c r="Q31" s="74">
        <f>J31*I31</f>
        <v>0</v>
      </c>
      <c r="R31" s="75" t="str">
        <f>IF(I31="","",#REF!)</f>
        <v/>
      </c>
      <c r="S31" s="76" t="str">
        <f>IF(R31="","NE",#REF!)</f>
        <v>NE</v>
      </c>
      <c r="T31" s="106"/>
      <c r="U31" s="107"/>
      <c r="V31" s="79" t="s">
        <v>13</v>
      </c>
    </row>
    <row r="32" spans="1:22" s="62" customFormat="1" ht="35.1" customHeight="1" x14ac:dyDescent="0.35">
      <c r="A32" s="63">
        <v>15</v>
      </c>
      <c r="B32" s="64" t="s">
        <v>180</v>
      </c>
      <c r="C32" s="65" t="s">
        <v>12</v>
      </c>
      <c r="D32" s="66" t="s">
        <v>9</v>
      </c>
      <c r="E32" s="67" t="s">
        <v>2</v>
      </c>
      <c r="F32" s="67">
        <v>100</v>
      </c>
      <c r="G32" s="68" t="s">
        <v>79</v>
      </c>
      <c r="H32" s="289"/>
      <c r="I32" s="290"/>
      <c r="J32" s="291"/>
      <c r="K32" s="69">
        <f t="shared" si="0"/>
        <v>0</v>
      </c>
      <c r="L32" s="70">
        <f t="shared" si="3"/>
        <v>0</v>
      </c>
      <c r="M32" s="70">
        <f t="shared" si="4"/>
        <v>0</v>
      </c>
      <c r="N32" s="71">
        <f t="shared" si="1"/>
        <v>0</v>
      </c>
      <c r="O32" s="72">
        <f t="shared" si="5"/>
        <v>0</v>
      </c>
      <c r="P32" s="73">
        <f>SUM(O32:O33)</f>
        <v>0</v>
      </c>
      <c r="Q32" s="74">
        <f t="shared" ref="Q32:Q42" si="7">J32*I32</f>
        <v>0</v>
      </c>
      <c r="R32" s="75" t="str">
        <f>IF(I32="","",#REF!)</f>
        <v/>
      </c>
      <c r="S32" s="76" t="str">
        <f>IF(R32="","NE",#REF!)</f>
        <v>NE</v>
      </c>
      <c r="T32" s="77"/>
      <c r="U32" s="78"/>
      <c r="V32" s="79" t="s">
        <v>13</v>
      </c>
    </row>
    <row r="33" spans="1:24" s="62" customFormat="1" ht="35.1" customHeight="1" thickBot="1" x14ac:dyDescent="0.4">
      <c r="A33" s="80"/>
      <c r="B33" s="81" t="s">
        <v>181</v>
      </c>
      <c r="C33" s="82"/>
      <c r="D33" s="83"/>
      <c r="E33" s="84" t="s">
        <v>2</v>
      </c>
      <c r="F33" s="84">
        <v>200</v>
      </c>
      <c r="G33" s="85" t="s">
        <v>157</v>
      </c>
      <c r="H33" s="292"/>
      <c r="I33" s="293"/>
      <c r="J33" s="294"/>
      <c r="K33" s="86">
        <f t="shared" si="0"/>
        <v>0</v>
      </c>
      <c r="L33" s="87">
        <f t="shared" si="3"/>
        <v>0</v>
      </c>
      <c r="M33" s="87">
        <f t="shared" si="4"/>
        <v>0</v>
      </c>
      <c r="N33" s="88">
        <f t="shared" si="1"/>
        <v>0</v>
      </c>
      <c r="O33" s="89">
        <f t="shared" si="5"/>
        <v>0</v>
      </c>
      <c r="P33" s="90"/>
      <c r="Q33" s="91">
        <f t="shared" si="7"/>
        <v>0</v>
      </c>
      <c r="R33" s="92" t="str">
        <f>IF(I33="","",#REF!)</f>
        <v/>
      </c>
      <c r="S33" s="93"/>
      <c r="T33" s="94"/>
      <c r="U33" s="95"/>
      <c r="V33" s="79" t="s">
        <v>13</v>
      </c>
    </row>
    <row r="34" spans="1:24" s="62" customFormat="1" ht="35.1" customHeight="1" x14ac:dyDescent="0.35">
      <c r="A34" s="63">
        <v>16</v>
      </c>
      <c r="B34" s="64" t="s">
        <v>180</v>
      </c>
      <c r="C34" s="65" t="s">
        <v>7</v>
      </c>
      <c r="D34" s="66" t="s">
        <v>288</v>
      </c>
      <c r="E34" s="67" t="s">
        <v>2</v>
      </c>
      <c r="F34" s="67">
        <v>40</v>
      </c>
      <c r="G34" s="68" t="s">
        <v>157</v>
      </c>
      <c r="H34" s="289"/>
      <c r="I34" s="290"/>
      <c r="J34" s="291"/>
      <c r="K34" s="69">
        <f t="shared" si="0"/>
        <v>0</v>
      </c>
      <c r="L34" s="70">
        <f t="shared" si="3"/>
        <v>0</v>
      </c>
      <c r="M34" s="70">
        <f t="shared" si="4"/>
        <v>0</v>
      </c>
      <c r="N34" s="71">
        <f t="shared" si="1"/>
        <v>0</v>
      </c>
      <c r="O34" s="72">
        <f t="shared" si="5"/>
        <v>0</v>
      </c>
      <c r="P34" s="73">
        <f>SUM(O34:O35)</f>
        <v>0</v>
      </c>
      <c r="Q34" s="74">
        <f t="shared" si="7"/>
        <v>0</v>
      </c>
      <c r="R34" s="75" t="str">
        <f>IF(I34="","",#REF!)</f>
        <v/>
      </c>
      <c r="S34" s="76" t="str">
        <f>IF(R34="","NE",#REF!)</f>
        <v>NE</v>
      </c>
      <c r="T34" s="77"/>
      <c r="U34" s="78"/>
      <c r="V34" s="79" t="s">
        <v>13</v>
      </c>
    </row>
    <row r="35" spans="1:24" s="62" customFormat="1" ht="35.1" customHeight="1" thickBot="1" x14ac:dyDescent="0.4">
      <c r="A35" s="80"/>
      <c r="B35" s="81" t="s">
        <v>181</v>
      </c>
      <c r="C35" s="82"/>
      <c r="D35" s="83"/>
      <c r="E35" s="84" t="s">
        <v>2</v>
      </c>
      <c r="F35" s="84">
        <v>100</v>
      </c>
      <c r="G35" s="85" t="s">
        <v>156</v>
      </c>
      <c r="H35" s="292"/>
      <c r="I35" s="293"/>
      <c r="J35" s="294"/>
      <c r="K35" s="86">
        <f t="shared" si="0"/>
        <v>0</v>
      </c>
      <c r="L35" s="87">
        <f t="shared" si="3"/>
        <v>0</v>
      </c>
      <c r="M35" s="87">
        <f t="shared" si="4"/>
        <v>0</v>
      </c>
      <c r="N35" s="88">
        <f t="shared" si="1"/>
        <v>0</v>
      </c>
      <c r="O35" s="89">
        <f t="shared" si="5"/>
        <v>0</v>
      </c>
      <c r="P35" s="90"/>
      <c r="Q35" s="91">
        <f t="shared" si="7"/>
        <v>0</v>
      </c>
      <c r="R35" s="92" t="str">
        <f>IF(I35="","",#REF!)</f>
        <v/>
      </c>
      <c r="S35" s="93"/>
      <c r="T35" s="94"/>
      <c r="U35" s="95"/>
      <c r="V35" s="79" t="s">
        <v>13</v>
      </c>
    </row>
    <row r="36" spans="1:24" s="62" customFormat="1" ht="35.1" customHeight="1" thickBot="1" x14ac:dyDescent="0.4">
      <c r="A36" s="96">
        <v>17</v>
      </c>
      <c r="B36" s="64" t="s">
        <v>180</v>
      </c>
      <c r="C36" s="97" t="s">
        <v>202</v>
      </c>
      <c r="D36" s="109" t="s">
        <v>593</v>
      </c>
      <c r="E36" s="99" t="s">
        <v>2</v>
      </c>
      <c r="F36" s="99">
        <v>30</v>
      </c>
      <c r="G36" s="100" t="s">
        <v>203</v>
      </c>
      <c r="H36" s="295"/>
      <c r="I36" s="290"/>
      <c r="J36" s="296"/>
      <c r="K36" s="101">
        <f t="shared" si="0"/>
        <v>0</v>
      </c>
      <c r="L36" s="102">
        <f t="shared" si="3"/>
        <v>0</v>
      </c>
      <c r="M36" s="102">
        <f t="shared" si="4"/>
        <v>0</v>
      </c>
      <c r="N36" s="103">
        <f t="shared" si="1"/>
        <v>0</v>
      </c>
      <c r="O36" s="104">
        <f t="shared" si="5"/>
        <v>0</v>
      </c>
      <c r="P36" s="105">
        <f>SUM(O36)</f>
        <v>0</v>
      </c>
      <c r="Q36" s="74">
        <f>J36*I36</f>
        <v>0</v>
      </c>
      <c r="R36" s="75" t="str">
        <f>IF(I36="","",#REF!)</f>
        <v/>
      </c>
      <c r="S36" s="76" t="str">
        <f>IF(R36="","NE",#REF!)</f>
        <v>NE</v>
      </c>
      <c r="T36" s="106"/>
      <c r="U36" s="107"/>
      <c r="V36" s="79" t="s">
        <v>13</v>
      </c>
    </row>
    <row r="37" spans="1:24" s="62" customFormat="1" ht="35.1" customHeight="1" x14ac:dyDescent="0.35">
      <c r="A37" s="63">
        <v>18</v>
      </c>
      <c r="B37" s="64" t="s">
        <v>180</v>
      </c>
      <c r="C37" s="65" t="s">
        <v>284</v>
      </c>
      <c r="D37" s="66" t="s">
        <v>285</v>
      </c>
      <c r="E37" s="67" t="s">
        <v>2</v>
      </c>
      <c r="F37" s="67">
        <v>20</v>
      </c>
      <c r="G37" s="68" t="s">
        <v>79</v>
      </c>
      <c r="H37" s="289"/>
      <c r="I37" s="290"/>
      <c r="J37" s="291"/>
      <c r="K37" s="69">
        <f t="shared" si="0"/>
        <v>0</v>
      </c>
      <c r="L37" s="70">
        <f t="shared" si="3"/>
        <v>0</v>
      </c>
      <c r="M37" s="70">
        <f t="shared" si="4"/>
        <v>0</v>
      </c>
      <c r="N37" s="71">
        <f t="shared" si="1"/>
        <v>0</v>
      </c>
      <c r="O37" s="72">
        <f t="shared" si="5"/>
        <v>0</v>
      </c>
      <c r="P37" s="73">
        <f>SUM(O37:O38)</f>
        <v>0</v>
      </c>
      <c r="Q37" s="74">
        <f>J37*I37</f>
        <v>0</v>
      </c>
      <c r="R37" s="75" t="str">
        <f>IF(I37="","",#REF!)</f>
        <v/>
      </c>
      <c r="S37" s="76" t="str">
        <f>IF(R37="","NE",#REF!)</f>
        <v>NE</v>
      </c>
      <c r="T37" s="77"/>
      <c r="U37" s="78"/>
      <c r="V37" s="79" t="s">
        <v>13</v>
      </c>
    </row>
    <row r="38" spans="1:24" s="62" customFormat="1" ht="35.1" customHeight="1" thickBot="1" x14ac:dyDescent="0.4">
      <c r="A38" s="80"/>
      <c r="B38" s="81" t="s">
        <v>181</v>
      </c>
      <c r="C38" s="82"/>
      <c r="D38" s="83"/>
      <c r="E38" s="84" t="s">
        <v>2</v>
      </c>
      <c r="F38" s="84">
        <v>50</v>
      </c>
      <c r="G38" s="85" t="s">
        <v>157</v>
      </c>
      <c r="H38" s="292"/>
      <c r="I38" s="293"/>
      <c r="J38" s="294"/>
      <c r="K38" s="86">
        <f t="shared" si="0"/>
        <v>0</v>
      </c>
      <c r="L38" s="87">
        <f t="shared" si="3"/>
        <v>0</v>
      </c>
      <c r="M38" s="87">
        <f t="shared" si="4"/>
        <v>0</v>
      </c>
      <c r="N38" s="88">
        <f t="shared" si="1"/>
        <v>0</v>
      </c>
      <c r="O38" s="89">
        <f t="shared" si="5"/>
        <v>0</v>
      </c>
      <c r="P38" s="90"/>
      <c r="Q38" s="91">
        <f>J38*I38</f>
        <v>0</v>
      </c>
      <c r="R38" s="92" t="str">
        <f>IF(I38="","",#REF!)</f>
        <v/>
      </c>
      <c r="S38" s="93"/>
      <c r="T38" s="94"/>
      <c r="U38" s="95"/>
      <c r="V38" s="79" t="s">
        <v>13</v>
      </c>
    </row>
    <row r="39" spans="1:24" s="62" customFormat="1" ht="35.1" customHeight="1" x14ac:dyDescent="0.35">
      <c r="A39" s="110">
        <v>19</v>
      </c>
      <c r="B39" s="64" t="s">
        <v>180</v>
      </c>
      <c r="C39" s="111" t="s">
        <v>7</v>
      </c>
      <c r="D39" s="66" t="s">
        <v>532</v>
      </c>
      <c r="E39" s="67" t="s">
        <v>2</v>
      </c>
      <c r="F39" s="67">
        <v>40</v>
      </c>
      <c r="G39" s="68" t="s">
        <v>157</v>
      </c>
      <c r="H39" s="289"/>
      <c r="I39" s="290"/>
      <c r="J39" s="291"/>
      <c r="K39" s="69">
        <f t="shared" si="0"/>
        <v>0</v>
      </c>
      <c r="L39" s="70">
        <f t="shared" si="3"/>
        <v>0</v>
      </c>
      <c r="M39" s="70">
        <f t="shared" si="4"/>
        <v>0</v>
      </c>
      <c r="N39" s="71">
        <f t="shared" si="1"/>
        <v>0</v>
      </c>
      <c r="O39" s="72">
        <f t="shared" si="5"/>
        <v>0</v>
      </c>
      <c r="P39" s="73">
        <f>SUM(O39:O40)</f>
        <v>0</v>
      </c>
      <c r="Q39" s="74">
        <f>J39*I39</f>
        <v>0</v>
      </c>
      <c r="R39" s="75" t="str">
        <f>IF(I39="","",#REF!)</f>
        <v/>
      </c>
      <c r="S39" s="76" t="str">
        <f>IF(R39="","NE",#REF!)</f>
        <v>NE</v>
      </c>
      <c r="T39" s="77"/>
      <c r="U39" s="78"/>
      <c r="V39" s="79" t="s">
        <v>13</v>
      </c>
    </row>
    <row r="40" spans="1:24" s="62" customFormat="1" ht="35.1" customHeight="1" thickBot="1" x14ac:dyDescent="0.4">
      <c r="A40" s="112"/>
      <c r="B40" s="81" t="s">
        <v>181</v>
      </c>
      <c r="C40" s="113"/>
      <c r="D40" s="83"/>
      <c r="E40" s="84" t="s">
        <v>2</v>
      </c>
      <c r="F40" s="84">
        <v>100</v>
      </c>
      <c r="G40" s="85" t="s">
        <v>156</v>
      </c>
      <c r="H40" s="292"/>
      <c r="I40" s="293"/>
      <c r="J40" s="294"/>
      <c r="K40" s="86">
        <f t="shared" si="0"/>
        <v>0</v>
      </c>
      <c r="L40" s="87">
        <f t="shared" si="3"/>
        <v>0</v>
      </c>
      <c r="M40" s="87">
        <f t="shared" si="4"/>
        <v>0</v>
      </c>
      <c r="N40" s="88">
        <f t="shared" si="1"/>
        <v>0</v>
      </c>
      <c r="O40" s="89">
        <f t="shared" si="5"/>
        <v>0</v>
      </c>
      <c r="P40" s="90"/>
      <c r="Q40" s="91">
        <f>J40*I40</f>
        <v>0</v>
      </c>
      <c r="R40" s="92" t="str">
        <f>IF(I40="","",#REF!)</f>
        <v/>
      </c>
      <c r="S40" s="93"/>
      <c r="T40" s="94"/>
      <c r="U40" s="95"/>
      <c r="V40" s="79" t="s">
        <v>13</v>
      </c>
    </row>
    <row r="41" spans="1:24" s="62" customFormat="1" ht="35.1" customHeight="1" x14ac:dyDescent="0.35">
      <c r="A41" s="110">
        <v>20</v>
      </c>
      <c r="B41" s="64" t="s">
        <v>180</v>
      </c>
      <c r="C41" s="111" t="s">
        <v>7</v>
      </c>
      <c r="D41" s="66" t="s">
        <v>542</v>
      </c>
      <c r="E41" s="67" t="s">
        <v>2</v>
      </c>
      <c r="F41" s="67">
        <v>40</v>
      </c>
      <c r="G41" s="68" t="s">
        <v>157</v>
      </c>
      <c r="H41" s="289"/>
      <c r="I41" s="290"/>
      <c r="J41" s="291"/>
      <c r="K41" s="69">
        <f t="shared" si="0"/>
        <v>0</v>
      </c>
      <c r="L41" s="70">
        <f t="shared" si="3"/>
        <v>0</v>
      </c>
      <c r="M41" s="70">
        <f t="shared" si="4"/>
        <v>0</v>
      </c>
      <c r="N41" s="71">
        <f t="shared" si="1"/>
        <v>0</v>
      </c>
      <c r="O41" s="72">
        <f t="shared" si="5"/>
        <v>0</v>
      </c>
      <c r="P41" s="73">
        <f>SUM(O41:O42)</f>
        <v>0</v>
      </c>
      <c r="Q41" s="74">
        <f t="shared" si="7"/>
        <v>0</v>
      </c>
      <c r="R41" s="75" t="str">
        <f>IF(I41="","",#REF!)</f>
        <v/>
      </c>
      <c r="S41" s="76" t="str">
        <f>IF(R41="","NE",#REF!)</f>
        <v>NE</v>
      </c>
      <c r="T41" s="77"/>
      <c r="U41" s="78"/>
      <c r="V41" s="79" t="s">
        <v>13</v>
      </c>
    </row>
    <row r="42" spans="1:24" s="62" customFormat="1" ht="35.1" customHeight="1" thickBot="1" x14ac:dyDescent="0.4">
      <c r="A42" s="112"/>
      <c r="B42" s="114" t="s">
        <v>181</v>
      </c>
      <c r="C42" s="113"/>
      <c r="D42" s="83"/>
      <c r="E42" s="84" t="s">
        <v>2</v>
      </c>
      <c r="F42" s="84">
        <v>100</v>
      </c>
      <c r="G42" s="85" t="s">
        <v>156</v>
      </c>
      <c r="H42" s="292"/>
      <c r="I42" s="293"/>
      <c r="J42" s="294"/>
      <c r="K42" s="86">
        <f t="shared" si="0"/>
        <v>0</v>
      </c>
      <c r="L42" s="87">
        <f t="shared" si="3"/>
        <v>0</v>
      </c>
      <c r="M42" s="87">
        <f t="shared" si="4"/>
        <v>0</v>
      </c>
      <c r="N42" s="88">
        <f t="shared" si="1"/>
        <v>0</v>
      </c>
      <c r="O42" s="89">
        <f t="shared" si="5"/>
        <v>0</v>
      </c>
      <c r="P42" s="90"/>
      <c r="Q42" s="91">
        <f t="shared" si="7"/>
        <v>0</v>
      </c>
      <c r="R42" s="92" t="str">
        <f>IF(I42="","",#REF!)</f>
        <v/>
      </c>
      <c r="S42" s="93"/>
      <c r="T42" s="94"/>
      <c r="U42" s="95"/>
      <c r="V42" s="79" t="s">
        <v>13</v>
      </c>
    </row>
    <row r="43" spans="1:24" s="62" customFormat="1" ht="24" thickBot="1" x14ac:dyDescent="0.4">
      <c r="A43" s="115" t="s">
        <v>219</v>
      </c>
      <c r="B43" s="115"/>
      <c r="C43" s="115"/>
      <c r="D43" s="115"/>
      <c r="E43" s="116"/>
      <c r="F43" s="116"/>
      <c r="G43" s="116"/>
      <c r="H43" s="115"/>
      <c r="I43" s="117"/>
      <c r="J43" s="117"/>
      <c r="K43" s="118"/>
      <c r="L43" s="118"/>
      <c r="M43" s="118"/>
      <c r="N43" s="118"/>
      <c r="O43" s="117"/>
      <c r="P43" s="119"/>
      <c r="Q43" s="118"/>
      <c r="R43" s="120"/>
      <c r="S43" s="120"/>
      <c r="T43" s="121"/>
      <c r="U43" s="122"/>
    </row>
    <row r="44" spans="1:24" s="62" customFormat="1" ht="35.1" customHeight="1" thickBot="1" x14ac:dyDescent="0.4">
      <c r="A44" s="96">
        <v>21</v>
      </c>
      <c r="B44" s="64" t="s">
        <v>180</v>
      </c>
      <c r="C44" s="97" t="s">
        <v>113</v>
      </c>
      <c r="D44" s="109" t="s">
        <v>114</v>
      </c>
      <c r="E44" s="99" t="s">
        <v>2</v>
      </c>
      <c r="F44" s="99">
        <v>200</v>
      </c>
      <c r="G44" s="100" t="s">
        <v>290</v>
      </c>
      <c r="H44" s="295"/>
      <c r="I44" s="290"/>
      <c r="J44" s="296"/>
      <c r="K44" s="101">
        <f t="shared" ref="K44:K68" si="8">I44*0.22</f>
        <v>0</v>
      </c>
      <c r="L44" s="102">
        <f t="shared" ref="L44:L68" si="9">I44+K44</f>
        <v>0</v>
      </c>
      <c r="M44" s="102">
        <f t="shared" ref="M44:M68" si="10">I44*F44</f>
        <v>0</v>
      </c>
      <c r="N44" s="103">
        <f t="shared" ref="N44:N68" si="11">M44*0.22</f>
        <v>0</v>
      </c>
      <c r="O44" s="104">
        <f t="shared" ref="O44:O68" si="12">M44+N44</f>
        <v>0</v>
      </c>
      <c r="P44" s="105">
        <f t="shared" ref="P44:P68" si="13">SUM(O44)</f>
        <v>0</v>
      </c>
      <c r="Q44" s="74">
        <f t="shared" ref="Q44:Q68" si="14">J44*I44</f>
        <v>0</v>
      </c>
      <c r="R44" s="75" t="str">
        <f>IF(I44="","",#REF!)</f>
        <v/>
      </c>
      <c r="S44" s="76" t="str">
        <f>IF(R44="","NE",#REF!)</f>
        <v>NE</v>
      </c>
      <c r="T44" s="106"/>
      <c r="U44" s="107"/>
      <c r="V44" s="79" t="s">
        <v>219</v>
      </c>
    </row>
    <row r="45" spans="1:24" s="62" customFormat="1" ht="35.1" customHeight="1" thickBot="1" x14ac:dyDescent="0.4">
      <c r="A45" s="96">
        <v>22</v>
      </c>
      <c r="B45" s="64" t="s">
        <v>180</v>
      </c>
      <c r="C45" s="97" t="s">
        <v>124</v>
      </c>
      <c r="D45" s="109" t="s">
        <v>291</v>
      </c>
      <c r="E45" s="99" t="s">
        <v>2</v>
      </c>
      <c r="F45" s="99">
        <v>200</v>
      </c>
      <c r="G45" s="100" t="s">
        <v>290</v>
      </c>
      <c r="H45" s="295"/>
      <c r="I45" s="290"/>
      <c r="J45" s="296"/>
      <c r="K45" s="101">
        <f t="shared" si="8"/>
        <v>0</v>
      </c>
      <c r="L45" s="102">
        <f t="shared" si="9"/>
        <v>0</v>
      </c>
      <c r="M45" s="102">
        <f t="shared" si="10"/>
        <v>0</v>
      </c>
      <c r="N45" s="103">
        <f t="shared" si="11"/>
        <v>0</v>
      </c>
      <c r="O45" s="104">
        <f t="shared" si="12"/>
        <v>0</v>
      </c>
      <c r="P45" s="105">
        <f t="shared" si="13"/>
        <v>0</v>
      </c>
      <c r="Q45" s="74">
        <f t="shared" si="14"/>
        <v>0</v>
      </c>
      <c r="R45" s="75" t="str">
        <f>IF(I45="","",#REF!)</f>
        <v/>
      </c>
      <c r="S45" s="76" t="str">
        <f>IF(R45="","NE",#REF!)</f>
        <v>NE</v>
      </c>
      <c r="T45" s="106"/>
      <c r="U45" s="107"/>
      <c r="V45" s="79" t="s">
        <v>219</v>
      </c>
      <c r="W45" s="123"/>
      <c r="X45" s="123"/>
    </row>
    <row r="46" spans="1:24" s="62" customFormat="1" ht="35.1" customHeight="1" thickBot="1" x14ac:dyDescent="0.4">
      <c r="A46" s="96">
        <v>23</v>
      </c>
      <c r="B46" s="64" t="s">
        <v>180</v>
      </c>
      <c r="C46" s="97" t="s">
        <v>95</v>
      </c>
      <c r="D46" s="109" t="s">
        <v>546</v>
      </c>
      <c r="E46" s="99" t="s">
        <v>2</v>
      </c>
      <c r="F46" s="99">
        <v>200</v>
      </c>
      <c r="G46" s="100" t="s">
        <v>290</v>
      </c>
      <c r="H46" s="295"/>
      <c r="I46" s="290"/>
      <c r="J46" s="296"/>
      <c r="K46" s="101">
        <f t="shared" si="8"/>
        <v>0</v>
      </c>
      <c r="L46" s="102">
        <f t="shared" si="9"/>
        <v>0</v>
      </c>
      <c r="M46" s="102">
        <f t="shared" si="10"/>
        <v>0</v>
      </c>
      <c r="N46" s="103">
        <f t="shared" si="11"/>
        <v>0</v>
      </c>
      <c r="O46" s="104">
        <f t="shared" si="12"/>
        <v>0</v>
      </c>
      <c r="P46" s="105">
        <f t="shared" si="13"/>
        <v>0</v>
      </c>
      <c r="Q46" s="74">
        <f t="shared" si="14"/>
        <v>0</v>
      </c>
      <c r="R46" s="75" t="str">
        <f>IF(I46="","",#REF!)</f>
        <v/>
      </c>
      <c r="S46" s="76" t="str">
        <f>IF(R46="","NE",#REF!)</f>
        <v>NE</v>
      </c>
      <c r="T46" s="106"/>
      <c r="U46" s="107"/>
      <c r="V46" s="79" t="s">
        <v>219</v>
      </c>
    </row>
    <row r="47" spans="1:24" s="62" customFormat="1" ht="35.1" customHeight="1" thickBot="1" x14ac:dyDescent="0.4">
      <c r="A47" s="96">
        <v>24</v>
      </c>
      <c r="B47" s="64" t="s">
        <v>180</v>
      </c>
      <c r="C47" s="97" t="s">
        <v>94</v>
      </c>
      <c r="D47" s="109" t="s">
        <v>131</v>
      </c>
      <c r="E47" s="99" t="s">
        <v>3</v>
      </c>
      <c r="F47" s="99">
        <v>30</v>
      </c>
      <c r="G47" s="100" t="s">
        <v>292</v>
      </c>
      <c r="H47" s="295"/>
      <c r="I47" s="290"/>
      <c r="J47" s="296"/>
      <c r="K47" s="101">
        <f t="shared" si="8"/>
        <v>0</v>
      </c>
      <c r="L47" s="102">
        <f t="shared" si="9"/>
        <v>0</v>
      </c>
      <c r="M47" s="102">
        <f t="shared" si="10"/>
        <v>0</v>
      </c>
      <c r="N47" s="103">
        <f t="shared" si="11"/>
        <v>0</v>
      </c>
      <c r="O47" s="104">
        <f t="shared" si="12"/>
        <v>0</v>
      </c>
      <c r="P47" s="105">
        <f t="shared" si="13"/>
        <v>0</v>
      </c>
      <c r="Q47" s="74">
        <f t="shared" si="14"/>
        <v>0</v>
      </c>
      <c r="R47" s="75" t="str">
        <f>IF(I47="","",#REF!)</f>
        <v/>
      </c>
      <c r="S47" s="76" t="str">
        <f>IF(R47="","NE",#REF!)</f>
        <v>NE</v>
      </c>
      <c r="T47" s="106"/>
      <c r="U47" s="107"/>
      <c r="V47" s="79" t="s">
        <v>219</v>
      </c>
    </row>
    <row r="48" spans="1:24" s="62" customFormat="1" ht="35.1" customHeight="1" thickBot="1" x14ac:dyDescent="0.4">
      <c r="A48" s="96">
        <v>25</v>
      </c>
      <c r="B48" s="64" t="s">
        <v>180</v>
      </c>
      <c r="C48" s="97" t="s">
        <v>293</v>
      </c>
      <c r="D48" s="109" t="s">
        <v>294</v>
      </c>
      <c r="E48" s="99" t="s">
        <v>3</v>
      </c>
      <c r="F48" s="99">
        <v>80</v>
      </c>
      <c r="G48" s="100" t="s">
        <v>160</v>
      </c>
      <c r="H48" s="295"/>
      <c r="I48" s="290"/>
      <c r="J48" s="296"/>
      <c r="K48" s="101">
        <f t="shared" si="8"/>
        <v>0</v>
      </c>
      <c r="L48" s="102">
        <f t="shared" si="9"/>
        <v>0</v>
      </c>
      <c r="M48" s="102">
        <f t="shared" si="10"/>
        <v>0</v>
      </c>
      <c r="N48" s="103">
        <f t="shared" si="11"/>
        <v>0</v>
      </c>
      <c r="O48" s="104">
        <f t="shared" si="12"/>
        <v>0</v>
      </c>
      <c r="P48" s="105">
        <f t="shared" si="13"/>
        <v>0</v>
      </c>
      <c r="Q48" s="74">
        <f t="shared" si="14"/>
        <v>0</v>
      </c>
      <c r="R48" s="75" t="str">
        <f>IF(I48="","",#REF!)</f>
        <v/>
      </c>
      <c r="S48" s="76" t="str">
        <f>IF(R48="","NE",#REF!)</f>
        <v>NE</v>
      </c>
      <c r="T48" s="106"/>
      <c r="U48" s="107"/>
      <c r="V48" s="79" t="s">
        <v>219</v>
      </c>
    </row>
    <row r="49" spans="1:22" s="62" customFormat="1" ht="35.1" customHeight="1" thickBot="1" x14ac:dyDescent="0.4">
      <c r="A49" s="96">
        <v>26</v>
      </c>
      <c r="B49" s="124" t="s">
        <v>180</v>
      </c>
      <c r="C49" s="97" t="s">
        <v>96</v>
      </c>
      <c r="D49" s="109" t="s">
        <v>62</v>
      </c>
      <c r="E49" s="99" t="s">
        <v>2</v>
      </c>
      <c r="F49" s="99">
        <v>400</v>
      </c>
      <c r="G49" s="100" t="s">
        <v>290</v>
      </c>
      <c r="H49" s="295"/>
      <c r="I49" s="290"/>
      <c r="J49" s="296"/>
      <c r="K49" s="101">
        <f t="shared" si="8"/>
        <v>0</v>
      </c>
      <c r="L49" s="102">
        <f t="shared" si="9"/>
        <v>0</v>
      </c>
      <c r="M49" s="102">
        <f t="shared" si="10"/>
        <v>0</v>
      </c>
      <c r="N49" s="103">
        <f t="shared" si="11"/>
        <v>0</v>
      </c>
      <c r="O49" s="104">
        <f t="shared" si="12"/>
        <v>0</v>
      </c>
      <c r="P49" s="105">
        <f t="shared" si="13"/>
        <v>0</v>
      </c>
      <c r="Q49" s="74">
        <f t="shared" si="14"/>
        <v>0</v>
      </c>
      <c r="R49" s="75" t="str">
        <f>IF(I49="","",#REF!)</f>
        <v/>
      </c>
      <c r="S49" s="76" t="str">
        <f>IF(R49="","NE",#REF!)</f>
        <v>NE</v>
      </c>
      <c r="T49" s="106"/>
      <c r="U49" s="107"/>
      <c r="V49" s="79" t="s">
        <v>219</v>
      </c>
    </row>
    <row r="50" spans="1:22" s="62" customFormat="1" ht="35.1" customHeight="1" x14ac:dyDescent="0.35">
      <c r="A50" s="63">
        <v>26</v>
      </c>
      <c r="B50" s="125" t="s">
        <v>180</v>
      </c>
      <c r="C50" s="65" t="s">
        <v>14</v>
      </c>
      <c r="D50" s="66" t="s">
        <v>545</v>
      </c>
      <c r="E50" s="67" t="s">
        <v>3</v>
      </c>
      <c r="F50" s="67">
        <v>80</v>
      </c>
      <c r="G50" s="68" t="s">
        <v>206</v>
      </c>
      <c r="H50" s="289"/>
      <c r="I50" s="290"/>
      <c r="J50" s="291"/>
      <c r="K50" s="69">
        <f t="shared" si="8"/>
        <v>0</v>
      </c>
      <c r="L50" s="70">
        <f t="shared" si="9"/>
        <v>0</v>
      </c>
      <c r="M50" s="70">
        <f t="shared" si="10"/>
        <v>0</v>
      </c>
      <c r="N50" s="71">
        <f t="shared" si="11"/>
        <v>0</v>
      </c>
      <c r="O50" s="72">
        <f t="shared" si="12"/>
        <v>0</v>
      </c>
      <c r="P50" s="73">
        <f>SUM(O50:O53)</f>
        <v>0</v>
      </c>
      <c r="Q50" s="126">
        <f t="shared" si="14"/>
        <v>0</v>
      </c>
      <c r="R50" s="75" t="str">
        <f>IF(I50="","",#REF!)</f>
        <v/>
      </c>
      <c r="S50" s="76" t="str">
        <f>IF(R50="","NE",#REF!)</f>
        <v>NE</v>
      </c>
      <c r="T50" s="77"/>
      <c r="U50" s="127"/>
      <c r="V50" s="79" t="s">
        <v>219</v>
      </c>
    </row>
    <row r="51" spans="1:22" s="62" customFormat="1" ht="35.1" customHeight="1" x14ac:dyDescent="0.35">
      <c r="A51" s="80"/>
      <c r="B51" s="128" t="s">
        <v>181</v>
      </c>
      <c r="C51" s="82"/>
      <c r="D51" s="129"/>
      <c r="E51" s="130" t="s">
        <v>3</v>
      </c>
      <c r="F51" s="130">
        <v>250</v>
      </c>
      <c r="G51" s="131" t="s">
        <v>160</v>
      </c>
      <c r="H51" s="297"/>
      <c r="I51" s="298"/>
      <c r="J51" s="299"/>
      <c r="K51" s="132">
        <f t="shared" si="8"/>
        <v>0</v>
      </c>
      <c r="L51" s="133">
        <f t="shared" si="9"/>
        <v>0</v>
      </c>
      <c r="M51" s="133">
        <f t="shared" si="10"/>
        <v>0</v>
      </c>
      <c r="N51" s="134">
        <f t="shared" si="11"/>
        <v>0</v>
      </c>
      <c r="O51" s="135">
        <f t="shared" si="12"/>
        <v>0</v>
      </c>
      <c r="P51" s="136"/>
      <c r="Q51" s="137">
        <f t="shared" si="14"/>
        <v>0</v>
      </c>
      <c r="R51" s="138" t="str">
        <f>IF(I51="","",#REF!)</f>
        <v/>
      </c>
      <c r="S51" s="93"/>
      <c r="T51" s="139"/>
      <c r="U51" s="140"/>
      <c r="V51" s="79" t="s">
        <v>219</v>
      </c>
    </row>
    <row r="52" spans="1:22" s="62" customFormat="1" ht="35.1" customHeight="1" x14ac:dyDescent="0.35">
      <c r="A52" s="80"/>
      <c r="B52" s="128" t="s">
        <v>182</v>
      </c>
      <c r="C52" s="82"/>
      <c r="D52" s="129"/>
      <c r="E52" s="130" t="s">
        <v>3</v>
      </c>
      <c r="F52" s="130">
        <v>300</v>
      </c>
      <c r="G52" s="131" t="s">
        <v>158</v>
      </c>
      <c r="H52" s="297"/>
      <c r="I52" s="298"/>
      <c r="J52" s="299"/>
      <c r="K52" s="132">
        <f t="shared" si="8"/>
        <v>0</v>
      </c>
      <c r="L52" s="133">
        <f t="shared" si="9"/>
        <v>0</v>
      </c>
      <c r="M52" s="133">
        <f t="shared" si="10"/>
        <v>0</v>
      </c>
      <c r="N52" s="134">
        <f t="shared" si="11"/>
        <v>0</v>
      </c>
      <c r="O52" s="135">
        <f t="shared" si="12"/>
        <v>0</v>
      </c>
      <c r="P52" s="136"/>
      <c r="Q52" s="137">
        <f t="shared" si="14"/>
        <v>0</v>
      </c>
      <c r="R52" s="138" t="str">
        <f>IF(I52="","",#REF!)</f>
        <v/>
      </c>
      <c r="S52" s="93"/>
      <c r="T52" s="139"/>
      <c r="U52" s="140"/>
      <c r="V52" s="79" t="s">
        <v>219</v>
      </c>
    </row>
    <row r="53" spans="1:22" s="62" customFormat="1" ht="35.1" customHeight="1" thickBot="1" x14ac:dyDescent="0.4">
      <c r="A53" s="141"/>
      <c r="B53" s="142" t="s">
        <v>183</v>
      </c>
      <c r="C53" s="143"/>
      <c r="D53" s="83"/>
      <c r="E53" s="84" t="s">
        <v>3</v>
      </c>
      <c r="F53" s="84">
        <v>100</v>
      </c>
      <c r="G53" s="85" t="s">
        <v>161</v>
      </c>
      <c r="H53" s="292"/>
      <c r="I53" s="300"/>
      <c r="J53" s="301"/>
      <c r="K53" s="144">
        <f t="shared" si="8"/>
        <v>0</v>
      </c>
      <c r="L53" s="145">
        <f t="shared" si="9"/>
        <v>0</v>
      </c>
      <c r="M53" s="145">
        <f t="shared" si="10"/>
        <v>0</v>
      </c>
      <c r="N53" s="146">
        <f t="shared" si="11"/>
        <v>0</v>
      </c>
      <c r="O53" s="147">
        <f t="shared" si="12"/>
        <v>0</v>
      </c>
      <c r="P53" s="148"/>
      <c r="Q53" s="149">
        <f t="shared" si="14"/>
        <v>0</v>
      </c>
      <c r="R53" s="92" t="str">
        <f>IF(I53="","",#REF!)</f>
        <v/>
      </c>
      <c r="S53" s="150"/>
      <c r="T53" s="94"/>
      <c r="U53" s="151"/>
      <c r="V53" s="79" t="s">
        <v>219</v>
      </c>
    </row>
    <row r="54" spans="1:22" s="62" customFormat="1" ht="35.1" customHeight="1" x14ac:dyDescent="0.35">
      <c r="A54" s="152">
        <v>27</v>
      </c>
      <c r="B54" s="125" t="s">
        <v>180</v>
      </c>
      <c r="C54" s="65" t="s">
        <v>15</v>
      </c>
      <c r="D54" s="66" t="s">
        <v>130</v>
      </c>
      <c r="E54" s="153" t="s">
        <v>3</v>
      </c>
      <c r="F54" s="153">
        <v>60</v>
      </c>
      <c r="G54" s="153" t="s">
        <v>206</v>
      </c>
      <c r="H54" s="289"/>
      <c r="I54" s="290"/>
      <c r="J54" s="291"/>
      <c r="K54" s="69">
        <f t="shared" si="8"/>
        <v>0</v>
      </c>
      <c r="L54" s="70">
        <f t="shared" si="9"/>
        <v>0</v>
      </c>
      <c r="M54" s="70">
        <f t="shared" si="10"/>
        <v>0</v>
      </c>
      <c r="N54" s="71">
        <f t="shared" si="11"/>
        <v>0</v>
      </c>
      <c r="O54" s="72">
        <f t="shared" si="12"/>
        <v>0</v>
      </c>
      <c r="P54" s="73">
        <f>SUM(O54:O57)</f>
        <v>0</v>
      </c>
      <c r="Q54" s="126">
        <f t="shared" si="14"/>
        <v>0</v>
      </c>
      <c r="R54" s="75" t="str">
        <f>IF(I54="","",#REF!)</f>
        <v/>
      </c>
      <c r="S54" s="76" t="str">
        <f>IF(R54="","NE",#REF!)</f>
        <v>NE</v>
      </c>
      <c r="T54" s="154"/>
      <c r="U54" s="127"/>
      <c r="V54" s="79" t="s">
        <v>219</v>
      </c>
    </row>
    <row r="55" spans="1:22" s="62" customFormat="1" ht="35.1" customHeight="1" x14ac:dyDescent="0.35">
      <c r="A55" s="155"/>
      <c r="B55" s="128" t="s">
        <v>181</v>
      </c>
      <c r="C55" s="82"/>
      <c r="D55" s="129"/>
      <c r="E55" s="153" t="s">
        <v>3</v>
      </c>
      <c r="F55" s="153">
        <v>250</v>
      </c>
      <c r="G55" s="153" t="s">
        <v>160</v>
      </c>
      <c r="H55" s="297"/>
      <c r="I55" s="298"/>
      <c r="J55" s="299"/>
      <c r="K55" s="132">
        <f t="shared" si="8"/>
        <v>0</v>
      </c>
      <c r="L55" s="133">
        <f t="shared" si="9"/>
        <v>0</v>
      </c>
      <c r="M55" s="133">
        <f t="shared" si="10"/>
        <v>0</v>
      </c>
      <c r="N55" s="134">
        <f t="shared" si="11"/>
        <v>0</v>
      </c>
      <c r="O55" s="135">
        <f t="shared" si="12"/>
        <v>0</v>
      </c>
      <c r="P55" s="136"/>
      <c r="Q55" s="137">
        <f t="shared" si="14"/>
        <v>0</v>
      </c>
      <c r="R55" s="138" t="str">
        <f>IF(I55="","",#REF!)</f>
        <v/>
      </c>
      <c r="S55" s="93"/>
      <c r="T55" s="156"/>
      <c r="U55" s="140"/>
      <c r="V55" s="79" t="s">
        <v>219</v>
      </c>
    </row>
    <row r="56" spans="1:22" s="62" customFormat="1" ht="35.1" customHeight="1" x14ac:dyDescent="0.35">
      <c r="A56" s="155"/>
      <c r="B56" s="128" t="s">
        <v>182</v>
      </c>
      <c r="C56" s="82"/>
      <c r="D56" s="129"/>
      <c r="E56" s="153" t="s">
        <v>3</v>
      </c>
      <c r="F56" s="153">
        <v>300</v>
      </c>
      <c r="G56" s="153" t="s">
        <v>158</v>
      </c>
      <c r="H56" s="297"/>
      <c r="I56" s="298"/>
      <c r="J56" s="299"/>
      <c r="K56" s="132">
        <f t="shared" si="8"/>
        <v>0</v>
      </c>
      <c r="L56" s="133">
        <f t="shared" si="9"/>
        <v>0</v>
      </c>
      <c r="M56" s="133">
        <f t="shared" si="10"/>
        <v>0</v>
      </c>
      <c r="N56" s="134">
        <f t="shared" si="11"/>
        <v>0</v>
      </c>
      <c r="O56" s="135">
        <f t="shared" si="12"/>
        <v>0</v>
      </c>
      <c r="P56" s="136"/>
      <c r="Q56" s="137">
        <f t="shared" si="14"/>
        <v>0</v>
      </c>
      <c r="R56" s="138" t="str">
        <f>IF(I56="","",#REF!)</f>
        <v/>
      </c>
      <c r="S56" s="93"/>
      <c r="T56" s="156"/>
      <c r="U56" s="140"/>
      <c r="V56" s="79" t="s">
        <v>219</v>
      </c>
    </row>
    <row r="57" spans="1:22" s="62" customFormat="1" ht="35.1" customHeight="1" thickBot="1" x14ac:dyDescent="0.4">
      <c r="A57" s="157"/>
      <c r="B57" s="142" t="s">
        <v>183</v>
      </c>
      <c r="C57" s="143"/>
      <c r="D57" s="83"/>
      <c r="E57" s="84" t="s">
        <v>3</v>
      </c>
      <c r="F57" s="84">
        <v>100</v>
      </c>
      <c r="G57" s="85" t="s">
        <v>161</v>
      </c>
      <c r="H57" s="292"/>
      <c r="I57" s="300"/>
      <c r="J57" s="301"/>
      <c r="K57" s="144">
        <f t="shared" si="8"/>
        <v>0</v>
      </c>
      <c r="L57" s="145">
        <f t="shared" si="9"/>
        <v>0</v>
      </c>
      <c r="M57" s="145">
        <f t="shared" si="10"/>
        <v>0</v>
      </c>
      <c r="N57" s="146">
        <f t="shared" si="11"/>
        <v>0</v>
      </c>
      <c r="O57" s="147">
        <f t="shared" si="12"/>
        <v>0</v>
      </c>
      <c r="P57" s="148"/>
      <c r="Q57" s="149">
        <f t="shared" si="14"/>
        <v>0</v>
      </c>
      <c r="R57" s="92" t="str">
        <f>IF(I57="","",#REF!)</f>
        <v/>
      </c>
      <c r="S57" s="150"/>
      <c r="T57" s="158"/>
      <c r="U57" s="151"/>
      <c r="V57" s="79" t="s">
        <v>219</v>
      </c>
    </row>
    <row r="58" spans="1:22" s="62" customFormat="1" ht="35.1" customHeight="1" thickBot="1" x14ac:dyDescent="0.4">
      <c r="A58" s="159">
        <v>28</v>
      </c>
      <c r="B58" s="64" t="s">
        <v>180</v>
      </c>
      <c r="C58" s="160" t="s">
        <v>15</v>
      </c>
      <c r="D58" s="109" t="s">
        <v>547</v>
      </c>
      <c r="E58" s="99" t="s">
        <v>3</v>
      </c>
      <c r="F58" s="99">
        <v>60</v>
      </c>
      <c r="G58" s="100" t="s">
        <v>533</v>
      </c>
      <c r="H58" s="295"/>
      <c r="I58" s="290"/>
      <c r="J58" s="296"/>
      <c r="K58" s="101">
        <f t="shared" si="8"/>
        <v>0</v>
      </c>
      <c r="L58" s="102">
        <f t="shared" si="9"/>
        <v>0</v>
      </c>
      <c r="M58" s="102">
        <f t="shared" si="10"/>
        <v>0</v>
      </c>
      <c r="N58" s="103">
        <f t="shared" si="11"/>
        <v>0</v>
      </c>
      <c r="O58" s="104">
        <f t="shared" si="12"/>
        <v>0</v>
      </c>
      <c r="P58" s="105">
        <f t="shared" si="13"/>
        <v>0</v>
      </c>
      <c r="Q58" s="74">
        <f t="shared" si="14"/>
        <v>0</v>
      </c>
      <c r="R58" s="75" t="str">
        <f>IF(I58="","",#REF!)</f>
        <v/>
      </c>
      <c r="S58" s="76" t="str">
        <f>IF(R58="","NE",#REF!)</f>
        <v>NE</v>
      </c>
      <c r="T58" s="106"/>
      <c r="U58" s="107"/>
      <c r="V58" s="79" t="s">
        <v>219</v>
      </c>
    </row>
    <row r="59" spans="1:22" s="62" customFormat="1" ht="35.1" customHeight="1" thickBot="1" x14ac:dyDescent="0.4">
      <c r="A59" s="96">
        <v>29</v>
      </c>
      <c r="B59" s="64" t="s">
        <v>180</v>
      </c>
      <c r="C59" s="97" t="s">
        <v>64</v>
      </c>
      <c r="D59" s="109"/>
      <c r="E59" s="99" t="s">
        <v>2</v>
      </c>
      <c r="F59" s="99">
        <v>300</v>
      </c>
      <c r="G59" s="100" t="s">
        <v>290</v>
      </c>
      <c r="H59" s="295"/>
      <c r="I59" s="290"/>
      <c r="J59" s="296"/>
      <c r="K59" s="101">
        <f t="shared" si="8"/>
        <v>0</v>
      </c>
      <c r="L59" s="102">
        <f t="shared" si="9"/>
        <v>0</v>
      </c>
      <c r="M59" s="102">
        <f t="shared" si="10"/>
        <v>0</v>
      </c>
      <c r="N59" s="103">
        <f t="shared" si="11"/>
        <v>0</v>
      </c>
      <c r="O59" s="104">
        <f t="shared" si="12"/>
        <v>0</v>
      </c>
      <c r="P59" s="105">
        <f t="shared" si="13"/>
        <v>0</v>
      </c>
      <c r="Q59" s="74">
        <f t="shared" si="14"/>
        <v>0</v>
      </c>
      <c r="R59" s="75" t="str">
        <f>IF(I59="","",#REF!)</f>
        <v/>
      </c>
      <c r="S59" s="76" t="str">
        <f>IF(R59="","NE",#REF!)</f>
        <v>NE</v>
      </c>
      <c r="T59" s="106"/>
      <c r="U59" s="107"/>
      <c r="V59" s="79" t="s">
        <v>219</v>
      </c>
    </row>
    <row r="60" spans="1:22" s="62" customFormat="1" ht="44.25" customHeight="1" thickBot="1" x14ac:dyDescent="0.4">
      <c r="A60" s="96">
        <v>30</v>
      </c>
      <c r="B60" s="64" t="s">
        <v>180</v>
      </c>
      <c r="C60" s="97" t="s">
        <v>295</v>
      </c>
      <c r="D60" s="109" t="s">
        <v>296</v>
      </c>
      <c r="E60" s="99" t="s">
        <v>2</v>
      </c>
      <c r="F60" s="99">
        <v>100</v>
      </c>
      <c r="G60" s="100" t="s">
        <v>292</v>
      </c>
      <c r="H60" s="295"/>
      <c r="I60" s="290"/>
      <c r="J60" s="296"/>
      <c r="K60" s="101">
        <f t="shared" si="8"/>
        <v>0</v>
      </c>
      <c r="L60" s="102">
        <f t="shared" si="9"/>
        <v>0</v>
      </c>
      <c r="M60" s="102">
        <f t="shared" si="10"/>
        <v>0</v>
      </c>
      <c r="N60" s="103">
        <f t="shared" si="11"/>
        <v>0</v>
      </c>
      <c r="O60" s="104">
        <f t="shared" si="12"/>
        <v>0</v>
      </c>
      <c r="P60" s="105">
        <f t="shared" si="13"/>
        <v>0</v>
      </c>
      <c r="Q60" s="74">
        <f t="shared" si="14"/>
        <v>0</v>
      </c>
      <c r="R60" s="75" t="str">
        <f>IF(I60="","",#REF!)</f>
        <v/>
      </c>
      <c r="S60" s="76" t="str">
        <f>IF(R60="","NE",#REF!)</f>
        <v>NE</v>
      </c>
      <c r="T60" s="106"/>
      <c r="U60" s="107"/>
      <c r="V60" s="79" t="s">
        <v>219</v>
      </c>
    </row>
    <row r="61" spans="1:22" s="62" customFormat="1" ht="35.1" customHeight="1" x14ac:dyDescent="0.35">
      <c r="A61" s="63">
        <v>31</v>
      </c>
      <c r="B61" s="161" t="s">
        <v>180</v>
      </c>
      <c r="C61" s="65" t="s">
        <v>197</v>
      </c>
      <c r="D61" s="129" t="s">
        <v>302</v>
      </c>
      <c r="E61" s="67" t="s">
        <v>3</v>
      </c>
      <c r="F61" s="67">
        <v>40</v>
      </c>
      <c r="G61" s="68" t="s">
        <v>206</v>
      </c>
      <c r="H61" s="289"/>
      <c r="I61" s="290"/>
      <c r="J61" s="291"/>
      <c r="K61" s="69">
        <f t="shared" si="8"/>
        <v>0</v>
      </c>
      <c r="L61" s="70">
        <f t="shared" si="9"/>
        <v>0</v>
      </c>
      <c r="M61" s="70">
        <f>I61*F61</f>
        <v>0</v>
      </c>
      <c r="N61" s="71">
        <f t="shared" si="11"/>
        <v>0</v>
      </c>
      <c r="O61" s="72">
        <f t="shared" si="12"/>
        <v>0</v>
      </c>
      <c r="P61" s="73">
        <f>SUM(O61:O63)</f>
        <v>0</v>
      </c>
      <c r="Q61" s="74">
        <f t="shared" si="14"/>
        <v>0</v>
      </c>
      <c r="R61" s="75" t="str">
        <f>IF(I61="","",#REF!)</f>
        <v/>
      </c>
      <c r="S61" s="76" t="str">
        <f>IF(R61="","NE",#REF!)</f>
        <v>NE</v>
      </c>
      <c r="T61" s="77"/>
      <c r="U61" s="78"/>
      <c r="V61" s="79" t="s">
        <v>219</v>
      </c>
    </row>
    <row r="62" spans="1:22" s="62" customFormat="1" ht="35.1" customHeight="1" x14ac:dyDescent="0.35">
      <c r="A62" s="80"/>
      <c r="B62" s="128" t="s">
        <v>181</v>
      </c>
      <c r="C62" s="82"/>
      <c r="D62" s="129"/>
      <c r="E62" s="130" t="s">
        <v>3</v>
      </c>
      <c r="F62" s="130">
        <v>80</v>
      </c>
      <c r="G62" s="131" t="s">
        <v>160</v>
      </c>
      <c r="H62" s="297"/>
      <c r="I62" s="302"/>
      <c r="J62" s="303"/>
      <c r="K62" s="162">
        <f t="shared" si="8"/>
        <v>0</v>
      </c>
      <c r="L62" s="163">
        <f t="shared" si="9"/>
        <v>0</v>
      </c>
      <c r="M62" s="163">
        <f>I62*F62</f>
        <v>0</v>
      </c>
      <c r="N62" s="164">
        <f t="shared" si="11"/>
        <v>0</v>
      </c>
      <c r="O62" s="165">
        <f t="shared" si="12"/>
        <v>0</v>
      </c>
      <c r="P62" s="136"/>
      <c r="Q62" s="166">
        <f t="shared" si="14"/>
        <v>0</v>
      </c>
      <c r="R62" s="138" t="str">
        <f>IF(I62="","",#REF!)</f>
        <v/>
      </c>
      <c r="S62" s="93"/>
      <c r="T62" s="139"/>
      <c r="U62" s="167"/>
      <c r="V62" s="79" t="s">
        <v>219</v>
      </c>
    </row>
    <row r="63" spans="1:22" s="62" customFormat="1" ht="35.1" customHeight="1" thickBot="1" x14ac:dyDescent="0.4">
      <c r="A63" s="141"/>
      <c r="B63" s="142" t="s">
        <v>182</v>
      </c>
      <c r="C63" s="143"/>
      <c r="D63" s="129"/>
      <c r="E63" s="84" t="s">
        <v>3</v>
      </c>
      <c r="F63" s="84">
        <v>60</v>
      </c>
      <c r="G63" s="85" t="s">
        <v>158</v>
      </c>
      <c r="H63" s="292"/>
      <c r="I63" s="300"/>
      <c r="J63" s="301"/>
      <c r="K63" s="144">
        <f t="shared" si="8"/>
        <v>0</v>
      </c>
      <c r="L63" s="145">
        <f t="shared" si="9"/>
        <v>0</v>
      </c>
      <c r="M63" s="145">
        <f>I63*F63</f>
        <v>0</v>
      </c>
      <c r="N63" s="146">
        <f t="shared" si="11"/>
        <v>0</v>
      </c>
      <c r="O63" s="147">
        <f t="shared" si="12"/>
        <v>0</v>
      </c>
      <c r="P63" s="148"/>
      <c r="Q63" s="168">
        <f t="shared" si="14"/>
        <v>0</v>
      </c>
      <c r="R63" s="92" t="str">
        <f>IF(I63="","",#REF!)</f>
        <v/>
      </c>
      <c r="S63" s="150"/>
      <c r="T63" s="94"/>
      <c r="U63" s="169"/>
      <c r="V63" s="79" t="s">
        <v>219</v>
      </c>
    </row>
    <row r="64" spans="1:22" s="62" customFormat="1" ht="35.1" customHeight="1" x14ac:dyDescent="0.35">
      <c r="A64" s="110">
        <v>32</v>
      </c>
      <c r="B64" s="161" t="s">
        <v>180</v>
      </c>
      <c r="C64" s="111" t="s">
        <v>97</v>
      </c>
      <c r="D64" s="66" t="s">
        <v>98</v>
      </c>
      <c r="E64" s="67" t="s">
        <v>3</v>
      </c>
      <c r="F64" s="67">
        <v>40</v>
      </c>
      <c r="G64" s="68" t="s">
        <v>206</v>
      </c>
      <c r="H64" s="289"/>
      <c r="I64" s="290"/>
      <c r="J64" s="291"/>
      <c r="K64" s="69">
        <f t="shared" si="8"/>
        <v>0</v>
      </c>
      <c r="L64" s="70">
        <f t="shared" si="9"/>
        <v>0</v>
      </c>
      <c r="M64" s="70">
        <f>I64*F64</f>
        <v>0</v>
      </c>
      <c r="N64" s="71">
        <f t="shared" si="11"/>
        <v>0</v>
      </c>
      <c r="O64" s="72">
        <f t="shared" si="12"/>
        <v>0</v>
      </c>
      <c r="P64" s="73">
        <f>SUM(O64:O65)</f>
        <v>0</v>
      </c>
      <c r="Q64" s="74">
        <f t="shared" si="14"/>
        <v>0</v>
      </c>
      <c r="R64" s="75" t="str">
        <f>IF(I64="","",#REF!)</f>
        <v/>
      </c>
      <c r="S64" s="76" t="str">
        <f>IF(R64="","NE",#REF!)</f>
        <v>NE</v>
      </c>
      <c r="T64" s="77"/>
      <c r="U64" s="78"/>
      <c r="V64" s="79" t="s">
        <v>219</v>
      </c>
    </row>
    <row r="65" spans="1:22" s="62" customFormat="1" ht="35.1" customHeight="1" thickBot="1" x14ac:dyDescent="0.4">
      <c r="A65" s="112"/>
      <c r="B65" s="170" t="s">
        <v>181</v>
      </c>
      <c r="C65" s="113"/>
      <c r="D65" s="83"/>
      <c r="E65" s="84" t="s">
        <v>3</v>
      </c>
      <c r="F65" s="84">
        <v>60</v>
      </c>
      <c r="G65" s="85" t="s">
        <v>159</v>
      </c>
      <c r="H65" s="292"/>
      <c r="I65" s="293"/>
      <c r="J65" s="294"/>
      <c r="K65" s="86">
        <f t="shared" si="8"/>
        <v>0</v>
      </c>
      <c r="L65" s="87">
        <f t="shared" si="9"/>
        <v>0</v>
      </c>
      <c r="M65" s="87">
        <f>I65*F65</f>
        <v>0</v>
      </c>
      <c r="N65" s="88">
        <f t="shared" si="11"/>
        <v>0</v>
      </c>
      <c r="O65" s="89">
        <f t="shared" si="12"/>
        <v>0</v>
      </c>
      <c r="P65" s="90"/>
      <c r="Q65" s="91">
        <f t="shared" si="14"/>
        <v>0</v>
      </c>
      <c r="R65" s="92" t="str">
        <f>IF(I65="","",#REF!)</f>
        <v/>
      </c>
      <c r="S65" s="93"/>
      <c r="T65" s="94"/>
      <c r="U65" s="95"/>
      <c r="V65" s="79" t="s">
        <v>219</v>
      </c>
    </row>
    <row r="66" spans="1:22" s="62" customFormat="1" ht="35.1" customHeight="1" thickBot="1" x14ac:dyDescent="0.4">
      <c r="A66" s="96">
        <v>33</v>
      </c>
      <c r="B66" s="64" t="s">
        <v>180</v>
      </c>
      <c r="C66" s="160" t="s">
        <v>297</v>
      </c>
      <c r="D66" s="109" t="s">
        <v>298</v>
      </c>
      <c r="E66" s="99" t="s">
        <v>3</v>
      </c>
      <c r="F66" s="99">
        <v>100</v>
      </c>
      <c r="G66" s="100" t="s">
        <v>160</v>
      </c>
      <c r="H66" s="295"/>
      <c r="I66" s="290"/>
      <c r="J66" s="296"/>
      <c r="K66" s="101">
        <f t="shared" si="8"/>
        <v>0</v>
      </c>
      <c r="L66" s="102">
        <f t="shared" si="9"/>
        <v>0</v>
      </c>
      <c r="M66" s="102">
        <f t="shared" si="10"/>
        <v>0</v>
      </c>
      <c r="N66" s="103">
        <f t="shared" si="11"/>
        <v>0</v>
      </c>
      <c r="O66" s="104">
        <f t="shared" si="12"/>
        <v>0</v>
      </c>
      <c r="P66" s="105">
        <f t="shared" si="13"/>
        <v>0</v>
      </c>
      <c r="Q66" s="74">
        <f t="shared" si="14"/>
        <v>0</v>
      </c>
      <c r="R66" s="75" t="str">
        <f>IF(I66="","",#REF!)</f>
        <v/>
      </c>
      <c r="S66" s="76" t="str">
        <f>IF(R66="","NE",#REF!)</f>
        <v>NE</v>
      </c>
      <c r="T66" s="106"/>
      <c r="U66" s="107"/>
      <c r="V66" s="79" t="s">
        <v>219</v>
      </c>
    </row>
    <row r="67" spans="1:22" s="62" customFormat="1" ht="35.1" customHeight="1" thickBot="1" x14ac:dyDescent="0.4">
      <c r="A67" s="159">
        <v>34</v>
      </c>
      <c r="B67" s="64" t="s">
        <v>180</v>
      </c>
      <c r="C67" s="160" t="s">
        <v>166</v>
      </c>
      <c r="D67" s="171">
        <v>0.995</v>
      </c>
      <c r="E67" s="99" t="s">
        <v>2</v>
      </c>
      <c r="F67" s="99">
        <v>250</v>
      </c>
      <c r="G67" s="100" t="s">
        <v>80</v>
      </c>
      <c r="H67" s="295"/>
      <c r="I67" s="290"/>
      <c r="J67" s="296"/>
      <c r="K67" s="101">
        <f t="shared" si="8"/>
        <v>0</v>
      </c>
      <c r="L67" s="102">
        <f t="shared" si="9"/>
        <v>0</v>
      </c>
      <c r="M67" s="102">
        <f t="shared" si="10"/>
        <v>0</v>
      </c>
      <c r="N67" s="103">
        <f t="shared" si="11"/>
        <v>0</v>
      </c>
      <c r="O67" s="104">
        <f t="shared" si="12"/>
        <v>0</v>
      </c>
      <c r="P67" s="105">
        <f t="shared" si="13"/>
        <v>0</v>
      </c>
      <c r="Q67" s="74">
        <f t="shared" si="14"/>
        <v>0</v>
      </c>
      <c r="R67" s="75" t="str">
        <f>IF(I67="","",#REF!)</f>
        <v/>
      </c>
      <c r="S67" s="76" t="str">
        <f>IF(R67="","NE",#REF!)</f>
        <v>NE</v>
      </c>
      <c r="T67" s="106"/>
      <c r="U67" s="107"/>
      <c r="V67" s="79" t="s">
        <v>219</v>
      </c>
    </row>
    <row r="68" spans="1:22" s="62" customFormat="1" ht="35.1" customHeight="1" thickBot="1" x14ac:dyDescent="0.4">
      <c r="A68" s="96">
        <v>35</v>
      </c>
      <c r="B68" s="64" t="s">
        <v>180</v>
      </c>
      <c r="C68" s="97" t="s">
        <v>140</v>
      </c>
      <c r="D68" s="109" t="s">
        <v>141</v>
      </c>
      <c r="E68" s="99" t="s">
        <v>2</v>
      </c>
      <c r="F68" s="99">
        <v>50</v>
      </c>
      <c r="G68" s="100" t="s">
        <v>290</v>
      </c>
      <c r="H68" s="295"/>
      <c r="I68" s="290"/>
      <c r="J68" s="296"/>
      <c r="K68" s="101">
        <f t="shared" si="8"/>
        <v>0</v>
      </c>
      <c r="L68" s="102">
        <f t="shared" si="9"/>
        <v>0</v>
      </c>
      <c r="M68" s="102">
        <f t="shared" si="10"/>
        <v>0</v>
      </c>
      <c r="N68" s="103">
        <f t="shared" si="11"/>
        <v>0</v>
      </c>
      <c r="O68" s="104">
        <f t="shared" si="12"/>
        <v>0</v>
      </c>
      <c r="P68" s="105">
        <f t="shared" si="13"/>
        <v>0</v>
      </c>
      <c r="Q68" s="74">
        <f t="shared" si="14"/>
        <v>0</v>
      </c>
      <c r="R68" s="75" t="str">
        <f>IF(I68="","",#REF!)</f>
        <v/>
      </c>
      <c r="S68" s="76" t="str">
        <f>IF(R68="","NE",#REF!)</f>
        <v>NE</v>
      </c>
      <c r="T68" s="106"/>
      <c r="U68" s="107"/>
      <c r="V68" s="79" t="s">
        <v>219</v>
      </c>
    </row>
    <row r="69" spans="1:22" s="62" customFormat="1" ht="35.1" customHeight="1" thickBot="1" x14ac:dyDescent="0.4">
      <c r="A69" s="172">
        <v>36</v>
      </c>
      <c r="B69" s="124" t="s">
        <v>180</v>
      </c>
      <c r="C69" s="97" t="s">
        <v>299</v>
      </c>
      <c r="D69" s="109" t="s">
        <v>300</v>
      </c>
      <c r="E69" s="99" t="s">
        <v>2</v>
      </c>
      <c r="F69" s="99">
        <v>20</v>
      </c>
      <c r="G69" s="100" t="s">
        <v>301</v>
      </c>
      <c r="H69" s="295"/>
      <c r="I69" s="290"/>
      <c r="J69" s="296"/>
      <c r="K69" s="101">
        <f>I69*0.22</f>
        <v>0</v>
      </c>
      <c r="L69" s="102">
        <f>I69+K69</f>
        <v>0</v>
      </c>
      <c r="M69" s="102">
        <f>I69*F69</f>
        <v>0</v>
      </c>
      <c r="N69" s="103">
        <f>M69*0.22</f>
        <v>0</v>
      </c>
      <c r="O69" s="104">
        <f>M69+N69</f>
        <v>0</v>
      </c>
      <c r="P69" s="105">
        <f>SUM(O69)</f>
        <v>0</v>
      </c>
      <c r="Q69" s="74">
        <f>J69*I69</f>
        <v>0</v>
      </c>
      <c r="R69" s="75" t="str">
        <f>IF(I69="","",#REF!)</f>
        <v/>
      </c>
      <c r="S69" s="76" t="str">
        <f>IF(R69="","NE",#REF!)</f>
        <v>NE</v>
      </c>
      <c r="T69" s="106"/>
      <c r="U69" s="107"/>
      <c r="V69" s="79" t="s">
        <v>219</v>
      </c>
    </row>
    <row r="70" spans="1:22" s="62" customFormat="1" ht="34.5" customHeight="1" thickBot="1" x14ac:dyDescent="0.4">
      <c r="A70" s="115" t="s">
        <v>220</v>
      </c>
      <c r="B70" s="115"/>
      <c r="C70" s="115"/>
      <c r="D70" s="173"/>
      <c r="E70" s="174"/>
      <c r="F70" s="174"/>
      <c r="G70" s="174"/>
      <c r="H70" s="173"/>
      <c r="I70" s="175"/>
      <c r="J70" s="175"/>
      <c r="K70" s="176"/>
      <c r="L70" s="176"/>
      <c r="M70" s="176"/>
      <c r="N70" s="176"/>
      <c r="O70" s="175"/>
      <c r="P70" s="177"/>
      <c r="Q70" s="176"/>
      <c r="R70" s="178"/>
      <c r="S70" s="178"/>
      <c r="T70" s="121"/>
      <c r="U70" s="122"/>
      <c r="V70" s="79"/>
    </row>
    <row r="71" spans="1:22" s="62" customFormat="1" ht="35.1" customHeight="1" x14ac:dyDescent="0.35">
      <c r="A71" s="63">
        <v>37</v>
      </c>
      <c r="B71" s="125" t="s">
        <v>180</v>
      </c>
      <c r="C71" s="65" t="s">
        <v>104</v>
      </c>
      <c r="D71" s="66" t="s">
        <v>303</v>
      </c>
      <c r="E71" s="67" t="s">
        <v>2</v>
      </c>
      <c r="F71" s="67">
        <v>160</v>
      </c>
      <c r="G71" s="68" t="s">
        <v>79</v>
      </c>
      <c r="H71" s="289"/>
      <c r="I71" s="290"/>
      <c r="J71" s="291"/>
      <c r="K71" s="69">
        <f t="shared" ref="K71:K109" si="15">I71*0.22</f>
        <v>0</v>
      </c>
      <c r="L71" s="70">
        <f t="shared" ref="L71:L109" si="16">I71+K71</f>
        <v>0</v>
      </c>
      <c r="M71" s="70">
        <f t="shared" ref="M71:M109" si="17">I71*F71</f>
        <v>0</v>
      </c>
      <c r="N71" s="71">
        <f t="shared" ref="N71:N109" si="18">M71*0.22</f>
        <v>0</v>
      </c>
      <c r="O71" s="72">
        <f t="shared" ref="O71:O109" si="19">M71+N71</f>
        <v>0</v>
      </c>
      <c r="P71" s="73">
        <f>SUM(O71:O74)</f>
        <v>0</v>
      </c>
      <c r="Q71" s="126">
        <f t="shared" ref="Q71:Q109" si="20">J71*I71</f>
        <v>0</v>
      </c>
      <c r="R71" s="75" t="str">
        <f>IF(I71="","",#REF!)</f>
        <v/>
      </c>
      <c r="S71" s="76" t="str">
        <f>IF(R71="","NE",#REF!)</f>
        <v>NE</v>
      </c>
      <c r="T71" s="77"/>
      <c r="U71" s="127"/>
      <c r="V71" s="79" t="s">
        <v>220</v>
      </c>
    </row>
    <row r="72" spans="1:22" s="62" customFormat="1" ht="35.1" customHeight="1" x14ac:dyDescent="0.35">
      <c r="A72" s="80"/>
      <c r="B72" s="128" t="s">
        <v>181</v>
      </c>
      <c r="C72" s="82"/>
      <c r="D72" s="129"/>
      <c r="E72" s="130" t="s">
        <v>2</v>
      </c>
      <c r="F72" s="130">
        <v>800</v>
      </c>
      <c r="G72" s="131" t="s">
        <v>603</v>
      </c>
      <c r="H72" s="297"/>
      <c r="I72" s="298"/>
      <c r="J72" s="299"/>
      <c r="K72" s="132">
        <f t="shared" si="15"/>
        <v>0</v>
      </c>
      <c r="L72" s="133">
        <f t="shared" si="16"/>
        <v>0</v>
      </c>
      <c r="M72" s="133">
        <f t="shared" si="17"/>
        <v>0</v>
      </c>
      <c r="N72" s="134">
        <f t="shared" si="18"/>
        <v>0</v>
      </c>
      <c r="O72" s="135">
        <f t="shared" si="19"/>
        <v>0</v>
      </c>
      <c r="P72" s="136"/>
      <c r="Q72" s="137">
        <f t="shared" si="20"/>
        <v>0</v>
      </c>
      <c r="R72" s="138" t="str">
        <f>IF(I72="","",#REF!)</f>
        <v/>
      </c>
      <c r="S72" s="93"/>
      <c r="T72" s="139"/>
      <c r="U72" s="140"/>
      <c r="V72" s="79" t="s">
        <v>220</v>
      </c>
    </row>
    <row r="73" spans="1:22" s="62" customFormat="1" ht="35.1" customHeight="1" x14ac:dyDescent="0.35">
      <c r="A73" s="80"/>
      <c r="B73" s="128" t="s">
        <v>182</v>
      </c>
      <c r="C73" s="82"/>
      <c r="D73" s="129"/>
      <c r="E73" s="130" t="s">
        <v>2</v>
      </c>
      <c r="F73" s="130">
        <v>800</v>
      </c>
      <c r="G73" s="131" t="s">
        <v>156</v>
      </c>
      <c r="H73" s="297"/>
      <c r="I73" s="298"/>
      <c r="J73" s="299"/>
      <c r="K73" s="132">
        <f t="shared" si="15"/>
        <v>0</v>
      </c>
      <c r="L73" s="133">
        <f t="shared" si="16"/>
        <v>0</v>
      </c>
      <c r="M73" s="133">
        <f t="shared" si="17"/>
        <v>0</v>
      </c>
      <c r="N73" s="134">
        <f t="shared" si="18"/>
        <v>0</v>
      </c>
      <c r="O73" s="135">
        <f t="shared" si="19"/>
        <v>0</v>
      </c>
      <c r="P73" s="136"/>
      <c r="Q73" s="137">
        <f t="shared" si="20"/>
        <v>0</v>
      </c>
      <c r="R73" s="138" t="str">
        <f>IF(I73="","",#REF!)</f>
        <v/>
      </c>
      <c r="S73" s="93"/>
      <c r="T73" s="139"/>
      <c r="U73" s="140"/>
      <c r="V73" s="79" t="s">
        <v>220</v>
      </c>
    </row>
    <row r="74" spans="1:22" s="62" customFormat="1" ht="35.1" customHeight="1" thickBot="1" x14ac:dyDescent="0.4">
      <c r="A74" s="141"/>
      <c r="B74" s="142" t="s">
        <v>183</v>
      </c>
      <c r="C74" s="143"/>
      <c r="D74" s="83"/>
      <c r="E74" s="84" t="s">
        <v>2</v>
      </c>
      <c r="F74" s="84">
        <v>1600</v>
      </c>
      <c r="G74" s="85" t="s">
        <v>155</v>
      </c>
      <c r="H74" s="292"/>
      <c r="I74" s="300"/>
      <c r="J74" s="301"/>
      <c r="K74" s="144">
        <f t="shared" si="15"/>
        <v>0</v>
      </c>
      <c r="L74" s="145">
        <f t="shared" si="16"/>
        <v>0</v>
      </c>
      <c r="M74" s="145">
        <f t="shared" si="17"/>
        <v>0</v>
      </c>
      <c r="N74" s="146">
        <f t="shared" si="18"/>
        <v>0</v>
      </c>
      <c r="O74" s="147">
        <f t="shared" si="19"/>
        <v>0</v>
      </c>
      <c r="P74" s="148"/>
      <c r="Q74" s="149">
        <f t="shared" si="20"/>
        <v>0</v>
      </c>
      <c r="R74" s="92" t="str">
        <f>IF(I74="","",#REF!)</f>
        <v/>
      </c>
      <c r="S74" s="150"/>
      <c r="T74" s="94"/>
      <c r="U74" s="151"/>
      <c r="V74" s="79" t="s">
        <v>220</v>
      </c>
    </row>
    <row r="75" spans="1:22" s="62" customFormat="1" ht="35.1" customHeight="1" x14ac:dyDescent="0.35">
      <c r="A75" s="63">
        <v>38</v>
      </c>
      <c r="B75" s="161" t="s">
        <v>180</v>
      </c>
      <c r="C75" s="65" t="s">
        <v>105</v>
      </c>
      <c r="D75" s="66" t="s">
        <v>191</v>
      </c>
      <c r="E75" s="67" t="s">
        <v>2</v>
      </c>
      <c r="F75" s="67">
        <v>100</v>
      </c>
      <c r="G75" s="68" t="s">
        <v>79</v>
      </c>
      <c r="H75" s="289"/>
      <c r="I75" s="290"/>
      <c r="J75" s="291"/>
      <c r="K75" s="69">
        <f t="shared" si="15"/>
        <v>0</v>
      </c>
      <c r="L75" s="70">
        <f t="shared" si="16"/>
        <v>0</v>
      </c>
      <c r="M75" s="70">
        <f t="shared" si="17"/>
        <v>0</v>
      </c>
      <c r="N75" s="71">
        <f t="shared" si="18"/>
        <v>0</v>
      </c>
      <c r="O75" s="72">
        <f t="shared" si="19"/>
        <v>0</v>
      </c>
      <c r="P75" s="73">
        <f>SUM(O75:O76)</f>
        <v>0</v>
      </c>
      <c r="Q75" s="74">
        <f t="shared" si="20"/>
        <v>0</v>
      </c>
      <c r="R75" s="75" t="str">
        <f>IF(I75="","",#REF!)</f>
        <v/>
      </c>
      <c r="S75" s="76" t="str">
        <f>IF(R75="","NE",#REF!)</f>
        <v>NE</v>
      </c>
      <c r="T75" s="77"/>
      <c r="U75" s="78"/>
      <c r="V75" s="79" t="s">
        <v>220</v>
      </c>
    </row>
    <row r="76" spans="1:22" s="62" customFormat="1" ht="35.1" customHeight="1" thickBot="1" x14ac:dyDescent="0.4">
      <c r="A76" s="80"/>
      <c r="B76" s="170" t="s">
        <v>181</v>
      </c>
      <c r="C76" s="82"/>
      <c r="D76" s="83"/>
      <c r="E76" s="84" t="s">
        <v>2</v>
      </c>
      <c r="F76" s="84">
        <v>200</v>
      </c>
      <c r="G76" s="85" t="s">
        <v>156</v>
      </c>
      <c r="H76" s="292"/>
      <c r="I76" s="293"/>
      <c r="J76" s="294"/>
      <c r="K76" s="86">
        <f t="shared" si="15"/>
        <v>0</v>
      </c>
      <c r="L76" s="87">
        <f t="shared" si="16"/>
        <v>0</v>
      </c>
      <c r="M76" s="87">
        <f t="shared" si="17"/>
        <v>0</v>
      </c>
      <c r="N76" s="88">
        <f t="shared" si="18"/>
        <v>0</v>
      </c>
      <c r="O76" s="89">
        <f t="shared" si="19"/>
        <v>0</v>
      </c>
      <c r="P76" s="90"/>
      <c r="Q76" s="91">
        <f t="shared" si="20"/>
        <v>0</v>
      </c>
      <c r="R76" s="92" t="str">
        <f>IF(I76="","",#REF!)</f>
        <v/>
      </c>
      <c r="S76" s="93"/>
      <c r="T76" s="94"/>
      <c r="U76" s="95"/>
      <c r="V76" s="79" t="s">
        <v>220</v>
      </c>
    </row>
    <row r="77" spans="1:22" s="62" customFormat="1" ht="35.1" customHeight="1" x14ac:dyDescent="0.35">
      <c r="A77" s="110">
        <v>39</v>
      </c>
      <c r="B77" s="161" t="s">
        <v>180</v>
      </c>
      <c r="C77" s="111" t="s">
        <v>128</v>
      </c>
      <c r="D77" s="66" t="s">
        <v>129</v>
      </c>
      <c r="E77" s="67" t="s">
        <v>2</v>
      </c>
      <c r="F77" s="67">
        <v>200</v>
      </c>
      <c r="G77" s="68" t="s">
        <v>157</v>
      </c>
      <c r="H77" s="289"/>
      <c r="I77" s="290"/>
      <c r="J77" s="291"/>
      <c r="K77" s="69">
        <f t="shared" si="15"/>
        <v>0</v>
      </c>
      <c r="L77" s="70">
        <f t="shared" si="16"/>
        <v>0</v>
      </c>
      <c r="M77" s="70">
        <f t="shared" si="17"/>
        <v>0</v>
      </c>
      <c r="N77" s="71">
        <f t="shared" si="18"/>
        <v>0</v>
      </c>
      <c r="O77" s="72">
        <f t="shared" si="19"/>
        <v>0</v>
      </c>
      <c r="P77" s="73">
        <f>SUM(O77:O78)</f>
        <v>0</v>
      </c>
      <c r="Q77" s="74">
        <f t="shared" si="20"/>
        <v>0</v>
      </c>
      <c r="R77" s="75" t="str">
        <f>IF(I77="","",#REF!)</f>
        <v/>
      </c>
      <c r="S77" s="76" t="str">
        <f>IF(R77="","NE",#REF!)</f>
        <v>NE</v>
      </c>
      <c r="T77" s="77"/>
      <c r="U77" s="78"/>
      <c r="V77" s="79" t="s">
        <v>220</v>
      </c>
    </row>
    <row r="78" spans="1:22" s="62" customFormat="1" ht="35.1" customHeight="1" thickBot="1" x14ac:dyDescent="0.4">
      <c r="A78" s="112"/>
      <c r="B78" s="170" t="s">
        <v>181</v>
      </c>
      <c r="C78" s="113"/>
      <c r="D78" s="83"/>
      <c r="E78" s="84" t="s">
        <v>2</v>
      </c>
      <c r="F78" s="84">
        <v>800</v>
      </c>
      <c r="G78" s="85" t="s">
        <v>156</v>
      </c>
      <c r="H78" s="292"/>
      <c r="I78" s="293"/>
      <c r="J78" s="294"/>
      <c r="K78" s="86">
        <f t="shared" si="15"/>
        <v>0</v>
      </c>
      <c r="L78" s="87">
        <f t="shared" si="16"/>
        <v>0</v>
      </c>
      <c r="M78" s="87">
        <f t="shared" si="17"/>
        <v>0</v>
      </c>
      <c r="N78" s="88">
        <f t="shared" si="18"/>
        <v>0</v>
      </c>
      <c r="O78" s="89">
        <f t="shared" si="19"/>
        <v>0</v>
      </c>
      <c r="P78" s="90"/>
      <c r="Q78" s="91">
        <f t="shared" si="20"/>
        <v>0</v>
      </c>
      <c r="R78" s="92" t="str">
        <f>IF(I78="","",#REF!)</f>
        <v/>
      </c>
      <c r="S78" s="93"/>
      <c r="T78" s="94"/>
      <c r="U78" s="95"/>
      <c r="V78" s="79" t="s">
        <v>220</v>
      </c>
    </row>
    <row r="79" spans="1:22" s="62" customFormat="1" ht="35.1" customHeight="1" x14ac:dyDescent="0.35">
      <c r="A79" s="63">
        <v>40</v>
      </c>
      <c r="B79" s="161" t="s">
        <v>180</v>
      </c>
      <c r="C79" s="65" t="s">
        <v>106</v>
      </c>
      <c r="D79" s="66" t="s">
        <v>107</v>
      </c>
      <c r="E79" s="67" t="s">
        <v>2</v>
      </c>
      <c r="F79" s="67">
        <v>20</v>
      </c>
      <c r="G79" s="68" t="s">
        <v>157</v>
      </c>
      <c r="H79" s="289"/>
      <c r="I79" s="290"/>
      <c r="J79" s="291"/>
      <c r="K79" s="69">
        <f t="shared" si="15"/>
        <v>0</v>
      </c>
      <c r="L79" s="70">
        <f t="shared" si="16"/>
        <v>0</v>
      </c>
      <c r="M79" s="70">
        <f t="shared" si="17"/>
        <v>0</v>
      </c>
      <c r="N79" s="71">
        <f t="shared" si="18"/>
        <v>0</v>
      </c>
      <c r="O79" s="72">
        <f t="shared" si="19"/>
        <v>0</v>
      </c>
      <c r="P79" s="73">
        <f>SUM(O79:O80)</f>
        <v>0</v>
      </c>
      <c r="Q79" s="74">
        <f t="shared" si="20"/>
        <v>0</v>
      </c>
      <c r="R79" s="75" t="str">
        <f>IF(I79="","",#REF!)</f>
        <v/>
      </c>
      <c r="S79" s="76" t="str">
        <f>IF(R79="","NE",#REF!)</f>
        <v>NE</v>
      </c>
      <c r="T79" s="77"/>
      <c r="U79" s="78"/>
      <c r="V79" s="79" t="s">
        <v>220</v>
      </c>
    </row>
    <row r="80" spans="1:22" s="62" customFormat="1" ht="35.1" customHeight="1" thickBot="1" x14ac:dyDescent="0.4">
      <c r="A80" s="80"/>
      <c r="B80" s="170" t="s">
        <v>181</v>
      </c>
      <c r="C80" s="82"/>
      <c r="D80" s="83"/>
      <c r="E80" s="84" t="s">
        <v>2</v>
      </c>
      <c r="F80" s="84">
        <v>80</v>
      </c>
      <c r="G80" s="85" t="s">
        <v>156</v>
      </c>
      <c r="H80" s="292"/>
      <c r="I80" s="293"/>
      <c r="J80" s="294"/>
      <c r="K80" s="86">
        <f t="shared" si="15"/>
        <v>0</v>
      </c>
      <c r="L80" s="87">
        <f t="shared" si="16"/>
        <v>0</v>
      </c>
      <c r="M80" s="87">
        <f t="shared" si="17"/>
        <v>0</v>
      </c>
      <c r="N80" s="88">
        <f t="shared" si="18"/>
        <v>0</v>
      </c>
      <c r="O80" s="89">
        <f t="shared" si="19"/>
        <v>0</v>
      </c>
      <c r="P80" s="90"/>
      <c r="Q80" s="91">
        <f t="shared" si="20"/>
        <v>0</v>
      </c>
      <c r="R80" s="92" t="str">
        <f>IF(I80="","",#REF!)</f>
        <v/>
      </c>
      <c r="S80" s="93"/>
      <c r="T80" s="94"/>
      <c r="U80" s="95"/>
      <c r="V80" s="79" t="s">
        <v>220</v>
      </c>
    </row>
    <row r="81" spans="1:22" s="62" customFormat="1" ht="35.1" customHeight="1" x14ac:dyDescent="0.35">
      <c r="A81" s="63">
        <v>41</v>
      </c>
      <c r="B81" s="161" t="s">
        <v>180</v>
      </c>
      <c r="C81" s="65" t="s">
        <v>65</v>
      </c>
      <c r="D81" s="66" t="s">
        <v>101</v>
      </c>
      <c r="E81" s="67" t="s">
        <v>2</v>
      </c>
      <c r="F81" s="67">
        <v>100</v>
      </c>
      <c r="G81" s="68" t="s">
        <v>157</v>
      </c>
      <c r="H81" s="289"/>
      <c r="I81" s="290"/>
      <c r="J81" s="291"/>
      <c r="K81" s="69">
        <f t="shared" si="15"/>
        <v>0</v>
      </c>
      <c r="L81" s="70">
        <f t="shared" si="16"/>
        <v>0</v>
      </c>
      <c r="M81" s="70">
        <f t="shared" si="17"/>
        <v>0</v>
      </c>
      <c r="N81" s="71">
        <f t="shared" si="18"/>
        <v>0</v>
      </c>
      <c r="O81" s="72">
        <f t="shared" si="19"/>
        <v>0</v>
      </c>
      <c r="P81" s="73">
        <f>SUM(O81:O82)</f>
        <v>0</v>
      </c>
      <c r="Q81" s="74">
        <f t="shared" si="20"/>
        <v>0</v>
      </c>
      <c r="R81" s="75" t="str">
        <f>IF(I81="","",#REF!)</f>
        <v/>
      </c>
      <c r="S81" s="76" t="str">
        <f>IF(R81="","NE",#REF!)</f>
        <v>NE</v>
      </c>
      <c r="T81" s="77"/>
      <c r="U81" s="78"/>
      <c r="V81" s="79" t="s">
        <v>220</v>
      </c>
    </row>
    <row r="82" spans="1:22" s="62" customFormat="1" ht="35.1" customHeight="1" thickBot="1" x14ac:dyDescent="0.4">
      <c r="A82" s="80"/>
      <c r="B82" s="170" t="s">
        <v>181</v>
      </c>
      <c r="C82" s="82"/>
      <c r="D82" s="83"/>
      <c r="E82" s="84" t="s">
        <v>2</v>
      </c>
      <c r="F82" s="84">
        <v>100</v>
      </c>
      <c r="G82" s="85" t="s">
        <v>156</v>
      </c>
      <c r="H82" s="292"/>
      <c r="I82" s="293"/>
      <c r="J82" s="294"/>
      <c r="K82" s="86">
        <f t="shared" si="15"/>
        <v>0</v>
      </c>
      <c r="L82" s="87">
        <f t="shared" si="16"/>
        <v>0</v>
      </c>
      <c r="M82" s="87">
        <f t="shared" si="17"/>
        <v>0</v>
      </c>
      <c r="N82" s="88">
        <f t="shared" si="18"/>
        <v>0</v>
      </c>
      <c r="O82" s="89">
        <f t="shared" si="19"/>
        <v>0</v>
      </c>
      <c r="P82" s="90"/>
      <c r="Q82" s="91">
        <f t="shared" si="20"/>
        <v>0</v>
      </c>
      <c r="R82" s="92" t="str">
        <f>IF(I82="","",#REF!)</f>
        <v/>
      </c>
      <c r="S82" s="93"/>
      <c r="T82" s="94"/>
      <c r="U82" s="95"/>
      <c r="V82" s="79" t="s">
        <v>220</v>
      </c>
    </row>
    <row r="83" spans="1:22" s="62" customFormat="1" ht="35.1" customHeight="1" x14ac:dyDescent="0.35">
      <c r="A83" s="63">
        <v>42</v>
      </c>
      <c r="B83" s="161" t="s">
        <v>180</v>
      </c>
      <c r="C83" s="65" t="s">
        <v>108</v>
      </c>
      <c r="D83" s="129" t="s">
        <v>308</v>
      </c>
      <c r="E83" s="67" t="s">
        <v>2</v>
      </c>
      <c r="F83" s="67">
        <v>200</v>
      </c>
      <c r="G83" s="68" t="s">
        <v>79</v>
      </c>
      <c r="H83" s="289"/>
      <c r="I83" s="290"/>
      <c r="J83" s="291"/>
      <c r="K83" s="69">
        <f t="shared" si="15"/>
        <v>0</v>
      </c>
      <c r="L83" s="70">
        <f t="shared" si="16"/>
        <v>0</v>
      </c>
      <c r="M83" s="70">
        <f t="shared" si="17"/>
        <v>0</v>
      </c>
      <c r="N83" s="71">
        <f t="shared" si="18"/>
        <v>0</v>
      </c>
      <c r="O83" s="72">
        <f t="shared" si="19"/>
        <v>0</v>
      </c>
      <c r="P83" s="73">
        <f>SUM(O83:O85)</f>
        <v>0</v>
      </c>
      <c r="Q83" s="74">
        <f t="shared" si="20"/>
        <v>0</v>
      </c>
      <c r="R83" s="75" t="str">
        <f>IF(I83="","",#REF!)</f>
        <v/>
      </c>
      <c r="S83" s="76" t="str">
        <f>IF(R83="","NE",#REF!)</f>
        <v>NE</v>
      </c>
      <c r="T83" s="77"/>
      <c r="U83" s="78"/>
      <c r="V83" s="79" t="s">
        <v>220</v>
      </c>
    </row>
    <row r="84" spans="1:22" s="62" customFormat="1" ht="35.1" customHeight="1" x14ac:dyDescent="0.35">
      <c r="A84" s="80"/>
      <c r="B84" s="128" t="s">
        <v>181</v>
      </c>
      <c r="C84" s="82"/>
      <c r="D84" s="129"/>
      <c r="E84" s="130" t="s">
        <v>2</v>
      </c>
      <c r="F84" s="130">
        <v>600</v>
      </c>
      <c r="G84" s="131" t="s">
        <v>156</v>
      </c>
      <c r="H84" s="297"/>
      <c r="I84" s="302"/>
      <c r="J84" s="303"/>
      <c r="K84" s="162">
        <f t="shared" si="15"/>
        <v>0</v>
      </c>
      <c r="L84" s="163">
        <f t="shared" si="16"/>
        <v>0</v>
      </c>
      <c r="M84" s="163">
        <f t="shared" si="17"/>
        <v>0</v>
      </c>
      <c r="N84" s="164">
        <f t="shared" si="18"/>
        <v>0</v>
      </c>
      <c r="O84" s="165">
        <f t="shared" si="19"/>
        <v>0</v>
      </c>
      <c r="P84" s="136"/>
      <c r="Q84" s="166">
        <f t="shared" si="20"/>
        <v>0</v>
      </c>
      <c r="R84" s="138" t="str">
        <f>IF(I84="","",#REF!)</f>
        <v/>
      </c>
      <c r="S84" s="93"/>
      <c r="T84" s="139"/>
      <c r="U84" s="167"/>
      <c r="V84" s="79" t="s">
        <v>220</v>
      </c>
    </row>
    <row r="85" spans="1:22" s="62" customFormat="1" ht="35.1" customHeight="1" thickBot="1" x14ac:dyDescent="0.4">
      <c r="A85" s="141"/>
      <c r="B85" s="142" t="s">
        <v>182</v>
      </c>
      <c r="C85" s="143"/>
      <c r="D85" s="129"/>
      <c r="E85" s="84" t="s">
        <v>2</v>
      </c>
      <c r="F85" s="84">
        <v>1200</v>
      </c>
      <c r="G85" s="85" t="s">
        <v>155</v>
      </c>
      <c r="H85" s="292"/>
      <c r="I85" s="300"/>
      <c r="J85" s="301"/>
      <c r="K85" s="144">
        <f t="shared" si="15"/>
        <v>0</v>
      </c>
      <c r="L85" s="145">
        <f t="shared" si="16"/>
        <v>0</v>
      </c>
      <c r="M85" s="145">
        <f t="shared" si="17"/>
        <v>0</v>
      </c>
      <c r="N85" s="146">
        <f t="shared" si="18"/>
        <v>0</v>
      </c>
      <c r="O85" s="147">
        <f t="shared" si="19"/>
        <v>0</v>
      </c>
      <c r="P85" s="148"/>
      <c r="Q85" s="168">
        <f t="shared" si="20"/>
        <v>0</v>
      </c>
      <c r="R85" s="92" t="str">
        <f>IF(I85="","",#REF!)</f>
        <v/>
      </c>
      <c r="S85" s="150"/>
      <c r="T85" s="94"/>
      <c r="U85" s="169"/>
      <c r="V85" s="79" t="s">
        <v>220</v>
      </c>
    </row>
    <row r="86" spans="1:22" s="62" customFormat="1" ht="35.1" customHeight="1" x14ac:dyDescent="0.35">
      <c r="A86" s="110">
        <v>43</v>
      </c>
      <c r="B86" s="161" t="s">
        <v>180</v>
      </c>
      <c r="C86" s="111" t="s">
        <v>108</v>
      </c>
      <c r="D86" s="66" t="s">
        <v>309</v>
      </c>
      <c r="E86" s="67" t="s">
        <v>2</v>
      </c>
      <c r="F86" s="67">
        <v>200</v>
      </c>
      <c r="G86" s="68" t="s">
        <v>79</v>
      </c>
      <c r="H86" s="289"/>
      <c r="I86" s="290"/>
      <c r="J86" s="291"/>
      <c r="K86" s="69">
        <f t="shared" si="15"/>
        <v>0</v>
      </c>
      <c r="L86" s="70">
        <f t="shared" si="16"/>
        <v>0</v>
      </c>
      <c r="M86" s="70">
        <f t="shared" si="17"/>
        <v>0</v>
      </c>
      <c r="N86" s="71">
        <f t="shared" si="18"/>
        <v>0</v>
      </c>
      <c r="O86" s="72">
        <f t="shared" si="19"/>
        <v>0</v>
      </c>
      <c r="P86" s="73">
        <f>SUM(O86:O88)</f>
        <v>0</v>
      </c>
      <c r="Q86" s="74">
        <f t="shared" si="20"/>
        <v>0</v>
      </c>
      <c r="R86" s="75" t="str">
        <f>IF(I86="","",#REF!)</f>
        <v/>
      </c>
      <c r="S86" s="76" t="str">
        <f>IF(R86="","NE",#REF!)</f>
        <v>NE</v>
      </c>
      <c r="T86" s="77"/>
      <c r="U86" s="78"/>
      <c r="V86" s="79" t="s">
        <v>220</v>
      </c>
    </row>
    <row r="87" spans="1:22" s="62" customFormat="1" ht="35.1" customHeight="1" x14ac:dyDescent="0.35">
      <c r="A87" s="112"/>
      <c r="B87" s="128" t="s">
        <v>181</v>
      </c>
      <c r="C87" s="113"/>
      <c r="D87" s="129"/>
      <c r="E87" s="130" t="s">
        <v>2</v>
      </c>
      <c r="F87" s="130">
        <v>400</v>
      </c>
      <c r="G87" s="131" t="s">
        <v>156</v>
      </c>
      <c r="H87" s="297"/>
      <c r="I87" s="302"/>
      <c r="J87" s="303"/>
      <c r="K87" s="162">
        <f t="shared" si="15"/>
        <v>0</v>
      </c>
      <c r="L87" s="163">
        <f t="shared" si="16"/>
        <v>0</v>
      </c>
      <c r="M87" s="163">
        <f t="shared" si="17"/>
        <v>0</v>
      </c>
      <c r="N87" s="164">
        <f t="shared" si="18"/>
        <v>0</v>
      </c>
      <c r="O87" s="165">
        <f t="shared" si="19"/>
        <v>0</v>
      </c>
      <c r="P87" s="136"/>
      <c r="Q87" s="166">
        <f t="shared" si="20"/>
        <v>0</v>
      </c>
      <c r="R87" s="138" t="str">
        <f>IF(I87="","",#REF!)</f>
        <v/>
      </c>
      <c r="S87" s="93"/>
      <c r="T87" s="139"/>
      <c r="U87" s="167"/>
      <c r="V87" s="79" t="s">
        <v>220</v>
      </c>
    </row>
    <row r="88" spans="1:22" s="62" customFormat="1" ht="35.1" customHeight="1" thickBot="1" x14ac:dyDescent="0.4">
      <c r="A88" s="179"/>
      <c r="B88" s="142" t="s">
        <v>182</v>
      </c>
      <c r="C88" s="180"/>
      <c r="D88" s="83"/>
      <c r="E88" s="84" t="s">
        <v>2</v>
      </c>
      <c r="F88" s="84">
        <v>600</v>
      </c>
      <c r="G88" s="85" t="s">
        <v>155</v>
      </c>
      <c r="H88" s="292"/>
      <c r="I88" s="300"/>
      <c r="J88" s="301"/>
      <c r="K88" s="144">
        <f t="shared" si="15"/>
        <v>0</v>
      </c>
      <c r="L88" s="145">
        <f t="shared" si="16"/>
        <v>0</v>
      </c>
      <c r="M88" s="145">
        <f t="shared" si="17"/>
        <v>0</v>
      </c>
      <c r="N88" s="146">
        <f t="shared" si="18"/>
        <v>0</v>
      </c>
      <c r="O88" s="147">
        <f t="shared" si="19"/>
        <v>0</v>
      </c>
      <c r="P88" s="148"/>
      <c r="Q88" s="168">
        <f t="shared" si="20"/>
        <v>0</v>
      </c>
      <c r="R88" s="92" t="str">
        <f>IF(I88="","",#REF!)</f>
        <v/>
      </c>
      <c r="S88" s="150"/>
      <c r="T88" s="94"/>
      <c r="U88" s="169"/>
      <c r="V88" s="79" t="s">
        <v>220</v>
      </c>
    </row>
    <row r="89" spans="1:22" s="62" customFormat="1" ht="35.1" customHeight="1" x14ac:dyDescent="0.35">
      <c r="A89" s="63">
        <v>44</v>
      </c>
      <c r="B89" s="161" t="s">
        <v>180</v>
      </c>
      <c r="C89" s="65" t="s">
        <v>108</v>
      </c>
      <c r="D89" s="66" t="s">
        <v>192</v>
      </c>
      <c r="E89" s="67" t="s">
        <v>2</v>
      </c>
      <c r="F89" s="67">
        <v>200</v>
      </c>
      <c r="G89" s="68" t="s">
        <v>79</v>
      </c>
      <c r="H89" s="289"/>
      <c r="I89" s="290"/>
      <c r="J89" s="291"/>
      <c r="K89" s="69">
        <f t="shared" si="15"/>
        <v>0</v>
      </c>
      <c r="L89" s="70">
        <f t="shared" si="16"/>
        <v>0</v>
      </c>
      <c r="M89" s="70">
        <f t="shared" si="17"/>
        <v>0</v>
      </c>
      <c r="N89" s="71">
        <f t="shared" si="18"/>
        <v>0</v>
      </c>
      <c r="O89" s="72">
        <f t="shared" si="19"/>
        <v>0</v>
      </c>
      <c r="P89" s="73">
        <f>SUM(O89:O91)</f>
        <v>0</v>
      </c>
      <c r="Q89" s="74">
        <f t="shared" si="20"/>
        <v>0</v>
      </c>
      <c r="R89" s="75" t="str">
        <f>IF(I89="","",#REF!)</f>
        <v/>
      </c>
      <c r="S89" s="76" t="str">
        <f>IF(R89="","NE",#REF!)</f>
        <v>NE</v>
      </c>
      <c r="T89" s="77"/>
      <c r="U89" s="78"/>
      <c r="V89" s="79" t="s">
        <v>220</v>
      </c>
    </row>
    <row r="90" spans="1:22" s="62" customFormat="1" ht="35.1" customHeight="1" x14ac:dyDescent="0.35">
      <c r="A90" s="80"/>
      <c r="B90" s="128" t="s">
        <v>181</v>
      </c>
      <c r="C90" s="82"/>
      <c r="D90" s="129"/>
      <c r="E90" s="130" t="s">
        <v>2</v>
      </c>
      <c r="F90" s="130">
        <v>400</v>
      </c>
      <c r="G90" s="131" t="s">
        <v>156</v>
      </c>
      <c r="H90" s="297"/>
      <c r="I90" s="302"/>
      <c r="J90" s="303"/>
      <c r="K90" s="162">
        <f t="shared" si="15"/>
        <v>0</v>
      </c>
      <c r="L90" s="163">
        <f t="shared" si="16"/>
        <v>0</v>
      </c>
      <c r="M90" s="163">
        <f t="shared" si="17"/>
        <v>0</v>
      </c>
      <c r="N90" s="164">
        <f t="shared" si="18"/>
        <v>0</v>
      </c>
      <c r="O90" s="165">
        <f t="shared" si="19"/>
        <v>0</v>
      </c>
      <c r="P90" s="136"/>
      <c r="Q90" s="166">
        <f t="shared" si="20"/>
        <v>0</v>
      </c>
      <c r="R90" s="138" t="str">
        <f>IF(I90="","",#REF!)</f>
        <v/>
      </c>
      <c r="S90" s="93"/>
      <c r="T90" s="139"/>
      <c r="U90" s="167"/>
      <c r="V90" s="79" t="s">
        <v>220</v>
      </c>
    </row>
    <row r="91" spans="1:22" s="62" customFormat="1" ht="35.1" customHeight="1" thickBot="1" x14ac:dyDescent="0.4">
      <c r="A91" s="141"/>
      <c r="B91" s="142" t="s">
        <v>182</v>
      </c>
      <c r="C91" s="143"/>
      <c r="D91" s="83"/>
      <c r="E91" s="84" t="s">
        <v>2</v>
      </c>
      <c r="F91" s="84">
        <v>1600</v>
      </c>
      <c r="G91" s="85" t="s">
        <v>155</v>
      </c>
      <c r="H91" s="292"/>
      <c r="I91" s="300"/>
      <c r="J91" s="301"/>
      <c r="K91" s="144">
        <f t="shared" si="15"/>
        <v>0</v>
      </c>
      <c r="L91" s="145">
        <f t="shared" si="16"/>
        <v>0</v>
      </c>
      <c r="M91" s="145">
        <f t="shared" si="17"/>
        <v>0</v>
      </c>
      <c r="N91" s="146">
        <f t="shared" si="18"/>
        <v>0</v>
      </c>
      <c r="O91" s="147">
        <f t="shared" si="19"/>
        <v>0</v>
      </c>
      <c r="P91" s="148"/>
      <c r="Q91" s="168">
        <f t="shared" si="20"/>
        <v>0</v>
      </c>
      <c r="R91" s="92" t="str">
        <f>IF(I91="","",#REF!)</f>
        <v/>
      </c>
      <c r="S91" s="150"/>
      <c r="T91" s="94"/>
      <c r="U91" s="169"/>
      <c r="V91" s="79" t="s">
        <v>220</v>
      </c>
    </row>
    <row r="92" spans="1:22" s="62" customFormat="1" ht="35.1" customHeight="1" x14ac:dyDescent="0.35">
      <c r="A92" s="63">
        <v>45</v>
      </c>
      <c r="B92" s="161" t="s">
        <v>180</v>
      </c>
      <c r="C92" s="65" t="s">
        <v>108</v>
      </c>
      <c r="D92" s="66" t="s">
        <v>193</v>
      </c>
      <c r="E92" s="67" t="s">
        <v>2</v>
      </c>
      <c r="F92" s="67">
        <v>600</v>
      </c>
      <c r="G92" s="68" t="s">
        <v>156</v>
      </c>
      <c r="H92" s="289"/>
      <c r="I92" s="290"/>
      <c r="J92" s="291"/>
      <c r="K92" s="69">
        <f t="shared" si="15"/>
        <v>0</v>
      </c>
      <c r="L92" s="70">
        <f t="shared" si="16"/>
        <v>0</v>
      </c>
      <c r="M92" s="70">
        <f t="shared" si="17"/>
        <v>0</v>
      </c>
      <c r="N92" s="71">
        <f t="shared" si="18"/>
        <v>0</v>
      </c>
      <c r="O92" s="72">
        <f t="shared" si="19"/>
        <v>0</v>
      </c>
      <c r="P92" s="73">
        <f>SUM(O92:O93)</f>
        <v>0</v>
      </c>
      <c r="Q92" s="74">
        <f t="shared" si="20"/>
        <v>0</v>
      </c>
      <c r="R92" s="75" t="str">
        <f>IF(I92="","",#REF!)</f>
        <v/>
      </c>
      <c r="S92" s="76" t="str">
        <f>IF(R92="","NE",#REF!)</f>
        <v>NE</v>
      </c>
      <c r="T92" s="77"/>
      <c r="U92" s="78"/>
      <c r="V92" s="79" t="s">
        <v>220</v>
      </c>
    </row>
    <row r="93" spans="1:22" s="62" customFormat="1" ht="35.1" customHeight="1" thickBot="1" x14ac:dyDescent="0.4">
      <c r="A93" s="80"/>
      <c r="B93" s="170" t="s">
        <v>181</v>
      </c>
      <c r="C93" s="82"/>
      <c r="D93" s="83"/>
      <c r="E93" s="84" t="s">
        <v>2</v>
      </c>
      <c r="F93" s="84">
        <v>800</v>
      </c>
      <c r="G93" s="85" t="s">
        <v>155</v>
      </c>
      <c r="H93" s="292"/>
      <c r="I93" s="293"/>
      <c r="J93" s="294"/>
      <c r="K93" s="86">
        <f t="shared" si="15"/>
        <v>0</v>
      </c>
      <c r="L93" s="87">
        <f t="shared" si="16"/>
        <v>0</v>
      </c>
      <c r="M93" s="87">
        <f t="shared" si="17"/>
        <v>0</v>
      </c>
      <c r="N93" s="88">
        <f t="shared" si="18"/>
        <v>0</v>
      </c>
      <c r="O93" s="89">
        <f t="shared" si="19"/>
        <v>0</v>
      </c>
      <c r="P93" s="90"/>
      <c r="Q93" s="91">
        <f t="shared" si="20"/>
        <v>0</v>
      </c>
      <c r="R93" s="92" t="str">
        <f>IF(I93="","",#REF!)</f>
        <v/>
      </c>
      <c r="S93" s="93"/>
      <c r="T93" s="94"/>
      <c r="U93" s="95"/>
      <c r="V93" s="79" t="s">
        <v>220</v>
      </c>
    </row>
    <row r="94" spans="1:22" s="62" customFormat="1" ht="35.1" customHeight="1" thickBot="1" x14ac:dyDescent="0.4">
      <c r="A94" s="172">
        <v>46</v>
      </c>
      <c r="B94" s="124" t="s">
        <v>180</v>
      </c>
      <c r="C94" s="97" t="s">
        <v>108</v>
      </c>
      <c r="D94" s="109" t="s">
        <v>103</v>
      </c>
      <c r="E94" s="99" t="s">
        <v>2</v>
      </c>
      <c r="F94" s="99">
        <v>80</v>
      </c>
      <c r="G94" s="100" t="s">
        <v>156</v>
      </c>
      <c r="H94" s="295"/>
      <c r="I94" s="304"/>
      <c r="J94" s="305"/>
      <c r="K94" s="101">
        <f t="shared" si="15"/>
        <v>0</v>
      </c>
      <c r="L94" s="102">
        <f t="shared" si="16"/>
        <v>0</v>
      </c>
      <c r="M94" s="102">
        <f t="shared" si="17"/>
        <v>0</v>
      </c>
      <c r="N94" s="103">
        <f t="shared" si="18"/>
        <v>0</v>
      </c>
      <c r="O94" s="104">
        <f t="shared" si="19"/>
        <v>0</v>
      </c>
      <c r="P94" s="105">
        <f>SUM(O94)</f>
        <v>0</v>
      </c>
      <c r="Q94" s="181">
        <f>J94*I94</f>
        <v>0</v>
      </c>
      <c r="R94" s="182" t="str">
        <f>IF(I94="","",#REF!)</f>
        <v/>
      </c>
      <c r="S94" s="183" t="str">
        <f>IF(R94="","NE",#REF!)</f>
        <v>NE</v>
      </c>
      <c r="T94" s="106"/>
      <c r="U94" s="107"/>
      <c r="V94" s="79" t="s">
        <v>220</v>
      </c>
    </row>
    <row r="95" spans="1:22" s="62" customFormat="1" ht="35.1" customHeight="1" x14ac:dyDescent="0.35">
      <c r="A95" s="110">
        <v>47</v>
      </c>
      <c r="B95" s="161" t="s">
        <v>180</v>
      </c>
      <c r="C95" s="111" t="s">
        <v>108</v>
      </c>
      <c r="D95" s="66" t="s">
        <v>310</v>
      </c>
      <c r="E95" s="67" t="s">
        <v>2</v>
      </c>
      <c r="F95" s="67">
        <v>60</v>
      </c>
      <c r="G95" s="68" t="s">
        <v>156</v>
      </c>
      <c r="H95" s="289"/>
      <c r="I95" s="290"/>
      <c r="J95" s="291"/>
      <c r="K95" s="69">
        <f t="shared" si="15"/>
        <v>0</v>
      </c>
      <c r="L95" s="70">
        <f t="shared" si="16"/>
        <v>0</v>
      </c>
      <c r="M95" s="70">
        <f t="shared" si="17"/>
        <v>0</v>
      </c>
      <c r="N95" s="71">
        <f t="shared" si="18"/>
        <v>0</v>
      </c>
      <c r="O95" s="72">
        <f t="shared" si="19"/>
        <v>0</v>
      </c>
      <c r="P95" s="73">
        <f>SUM(O95:O96)</f>
        <v>0</v>
      </c>
      <c r="Q95" s="74">
        <f t="shared" si="20"/>
        <v>0</v>
      </c>
      <c r="R95" s="75" t="str">
        <f>IF(I95="","",#REF!)</f>
        <v/>
      </c>
      <c r="S95" s="76" t="str">
        <f>IF(R95="","NE",#REF!)</f>
        <v>NE</v>
      </c>
      <c r="T95" s="77"/>
      <c r="U95" s="78"/>
      <c r="V95" s="79" t="s">
        <v>220</v>
      </c>
    </row>
    <row r="96" spans="1:22" s="62" customFormat="1" ht="35.1" customHeight="1" thickBot="1" x14ac:dyDescent="0.4">
      <c r="A96" s="112"/>
      <c r="B96" s="170" t="s">
        <v>181</v>
      </c>
      <c r="C96" s="113"/>
      <c r="D96" s="83"/>
      <c r="E96" s="84" t="s">
        <v>2</v>
      </c>
      <c r="F96" s="84">
        <v>100</v>
      </c>
      <c r="G96" s="85" t="s">
        <v>155</v>
      </c>
      <c r="H96" s="292"/>
      <c r="I96" s="293"/>
      <c r="J96" s="294"/>
      <c r="K96" s="86">
        <f t="shared" si="15"/>
        <v>0</v>
      </c>
      <c r="L96" s="87">
        <f t="shared" si="16"/>
        <v>0</v>
      </c>
      <c r="M96" s="87">
        <f t="shared" si="17"/>
        <v>0</v>
      </c>
      <c r="N96" s="88">
        <f t="shared" si="18"/>
        <v>0</v>
      </c>
      <c r="O96" s="89">
        <f t="shared" si="19"/>
        <v>0</v>
      </c>
      <c r="P96" s="90"/>
      <c r="Q96" s="91">
        <f t="shared" si="20"/>
        <v>0</v>
      </c>
      <c r="R96" s="92" t="str">
        <f>IF(I96="","",#REF!)</f>
        <v/>
      </c>
      <c r="S96" s="93"/>
      <c r="T96" s="94"/>
      <c r="U96" s="95"/>
      <c r="V96" s="79" t="s">
        <v>220</v>
      </c>
    </row>
    <row r="97" spans="1:22" s="62" customFormat="1" ht="35.1" customHeight="1" thickBot="1" x14ac:dyDescent="0.4">
      <c r="A97" s="63">
        <v>48</v>
      </c>
      <c r="B97" s="161" t="s">
        <v>180</v>
      </c>
      <c r="C97" s="65" t="s">
        <v>305</v>
      </c>
      <c r="D97" s="184" t="s">
        <v>306</v>
      </c>
      <c r="E97" s="67" t="s">
        <v>2</v>
      </c>
      <c r="F97" s="67">
        <v>40</v>
      </c>
      <c r="G97" s="68" t="s">
        <v>79</v>
      </c>
      <c r="H97" s="289"/>
      <c r="I97" s="290"/>
      <c r="J97" s="291"/>
      <c r="K97" s="69">
        <f t="shared" si="15"/>
        <v>0</v>
      </c>
      <c r="L97" s="70">
        <f t="shared" si="16"/>
        <v>0</v>
      </c>
      <c r="M97" s="70">
        <f t="shared" si="17"/>
        <v>0</v>
      </c>
      <c r="N97" s="71">
        <f t="shared" si="18"/>
        <v>0</v>
      </c>
      <c r="O97" s="72">
        <f t="shared" si="19"/>
        <v>0</v>
      </c>
      <c r="P97" s="73">
        <f>SUM(O97:O99)</f>
        <v>0</v>
      </c>
      <c r="Q97" s="74">
        <f t="shared" si="20"/>
        <v>0</v>
      </c>
      <c r="R97" s="75" t="str">
        <f>IF(I97="","",#REF!)</f>
        <v/>
      </c>
      <c r="S97" s="76" t="str">
        <f>IF(R97="","NE",#REF!)</f>
        <v>NE</v>
      </c>
      <c r="T97" s="77"/>
      <c r="U97" s="78"/>
      <c r="V97" s="79" t="s">
        <v>220</v>
      </c>
    </row>
    <row r="98" spans="1:22" s="62" customFormat="1" ht="35.1" customHeight="1" thickBot="1" x14ac:dyDescent="0.4">
      <c r="A98" s="80"/>
      <c r="B98" s="128" t="s">
        <v>181</v>
      </c>
      <c r="C98" s="82"/>
      <c r="D98" s="184"/>
      <c r="E98" s="130" t="s">
        <v>2</v>
      </c>
      <c r="F98" s="130">
        <v>100</v>
      </c>
      <c r="G98" s="131" t="s">
        <v>157</v>
      </c>
      <c r="H98" s="297"/>
      <c r="I98" s="302"/>
      <c r="J98" s="303"/>
      <c r="K98" s="162">
        <f t="shared" si="15"/>
        <v>0</v>
      </c>
      <c r="L98" s="163">
        <f t="shared" si="16"/>
        <v>0</v>
      </c>
      <c r="M98" s="163">
        <f t="shared" si="17"/>
        <v>0</v>
      </c>
      <c r="N98" s="164">
        <f t="shared" si="18"/>
        <v>0</v>
      </c>
      <c r="O98" s="165">
        <f t="shared" si="19"/>
        <v>0</v>
      </c>
      <c r="P98" s="136"/>
      <c r="Q98" s="166">
        <f t="shared" si="20"/>
        <v>0</v>
      </c>
      <c r="R98" s="138" t="str">
        <f>IF(I98="","",#REF!)</f>
        <v/>
      </c>
      <c r="S98" s="93"/>
      <c r="T98" s="139"/>
      <c r="U98" s="167"/>
      <c r="V98" s="79" t="s">
        <v>220</v>
      </c>
    </row>
    <row r="99" spans="1:22" s="62" customFormat="1" ht="35.1" customHeight="1" thickBot="1" x14ac:dyDescent="0.4">
      <c r="A99" s="141"/>
      <c r="B99" s="142" t="s">
        <v>182</v>
      </c>
      <c r="C99" s="143"/>
      <c r="D99" s="184"/>
      <c r="E99" s="84" t="s">
        <v>2</v>
      </c>
      <c r="F99" s="84">
        <v>100</v>
      </c>
      <c r="G99" s="85" t="s">
        <v>156</v>
      </c>
      <c r="H99" s="292"/>
      <c r="I99" s="300"/>
      <c r="J99" s="301"/>
      <c r="K99" s="144">
        <f t="shared" si="15"/>
        <v>0</v>
      </c>
      <c r="L99" s="145">
        <f t="shared" si="16"/>
        <v>0</v>
      </c>
      <c r="M99" s="145">
        <f t="shared" si="17"/>
        <v>0</v>
      </c>
      <c r="N99" s="146">
        <f t="shared" si="18"/>
        <v>0</v>
      </c>
      <c r="O99" s="147">
        <f t="shared" si="19"/>
        <v>0</v>
      </c>
      <c r="P99" s="148"/>
      <c r="Q99" s="168">
        <f t="shared" si="20"/>
        <v>0</v>
      </c>
      <c r="R99" s="92" t="str">
        <f>IF(I99="","",#REF!)</f>
        <v/>
      </c>
      <c r="S99" s="150"/>
      <c r="T99" s="94"/>
      <c r="U99" s="169"/>
      <c r="V99" s="79" t="s">
        <v>220</v>
      </c>
    </row>
    <row r="100" spans="1:22" s="62" customFormat="1" ht="35.1" customHeight="1" thickBot="1" x14ac:dyDescent="0.4">
      <c r="A100" s="63">
        <v>49</v>
      </c>
      <c r="B100" s="161" t="s">
        <v>180</v>
      </c>
      <c r="C100" s="65" t="s">
        <v>110</v>
      </c>
      <c r="D100" s="184" t="s">
        <v>111</v>
      </c>
      <c r="E100" s="67" t="s">
        <v>2</v>
      </c>
      <c r="F100" s="67">
        <v>30</v>
      </c>
      <c r="G100" s="68" t="s">
        <v>79</v>
      </c>
      <c r="H100" s="289"/>
      <c r="I100" s="290"/>
      <c r="J100" s="291"/>
      <c r="K100" s="69">
        <f t="shared" si="15"/>
        <v>0</v>
      </c>
      <c r="L100" s="70">
        <f t="shared" si="16"/>
        <v>0</v>
      </c>
      <c r="M100" s="70">
        <f t="shared" si="17"/>
        <v>0</v>
      </c>
      <c r="N100" s="71">
        <f t="shared" si="18"/>
        <v>0</v>
      </c>
      <c r="O100" s="72">
        <f t="shared" si="19"/>
        <v>0</v>
      </c>
      <c r="P100" s="73">
        <f>SUM(O100:O102)</f>
        <v>0</v>
      </c>
      <c r="Q100" s="74">
        <f t="shared" si="20"/>
        <v>0</v>
      </c>
      <c r="R100" s="75" t="str">
        <f>IF(I100="","",#REF!)</f>
        <v/>
      </c>
      <c r="S100" s="76" t="str">
        <f>IF(R100="","NE",#REF!)</f>
        <v>NE</v>
      </c>
      <c r="T100" s="77"/>
      <c r="U100" s="78"/>
      <c r="V100" s="79" t="s">
        <v>220</v>
      </c>
    </row>
    <row r="101" spans="1:22" s="62" customFormat="1" ht="35.1" customHeight="1" thickBot="1" x14ac:dyDescent="0.4">
      <c r="A101" s="80"/>
      <c r="B101" s="128" t="s">
        <v>181</v>
      </c>
      <c r="C101" s="82"/>
      <c r="D101" s="184"/>
      <c r="E101" s="130" t="s">
        <v>2</v>
      </c>
      <c r="F101" s="130">
        <v>50</v>
      </c>
      <c r="G101" s="131" t="s">
        <v>157</v>
      </c>
      <c r="H101" s="297"/>
      <c r="I101" s="302"/>
      <c r="J101" s="303"/>
      <c r="K101" s="162">
        <f t="shared" si="15"/>
        <v>0</v>
      </c>
      <c r="L101" s="163">
        <f t="shared" si="16"/>
        <v>0</v>
      </c>
      <c r="M101" s="163">
        <f t="shared" si="17"/>
        <v>0</v>
      </c>
      <c r="N101" s="164">
        <f t="shared" si="18"/>
        <v>0</v>
      </c>
      <c r="O101" s="165">
        <f t="shared" si="19"/>
        <v>0</v>
      </c>
      <c r="P101" s="136"/>
      <c r="Q101" s="166">
        <f t="shared" si="20"/>
        <v>0</v>
      </c>
      <c r="R101" s="138" t="str">
        <f>IF(I101="","",#REF!)</f>
        <v/>
      </c>
      <c r="S101" s="93"/>
      <c r="T101" s="139"/>
      <c r="U101" s="167"/>
      <c r="V101" s="79" t="s">
        <v>220</v>
      </c>
    </row>
    <row r="102" spans="1:22" s="62" customFormat="1" ht="35.1" customHeight="1" thickBot="1" x14ac:dyDescent="0.4">
      <c r="A102" s="141"/>
      <c r="B102" s="142" t="s">
        <v>182</v>
      </c>
      <c r="C102" s="143"/>
      <c r="D102" s="184"/>
      <c r="E102" s="84" t="s">
        <v>2</v>
      </c>
      <c r="F102" s="84">
        <v>120</v>
      </c>
      <c r="G102" s="85" t="s">
        <v>156</v>
      </c>
      <c r="H102" s="292"/>
      <c r="I102" s="300"/>
      <c r="J102" s="301"/>
      <c r="K102" s="144">
        <f t="shared" si="15"/>
        <v>0</v>
      </c>
      <c r="L102" s="145">
        <f t="shared" si="16"/>
        <v>0</v>
      </c>
      <c r="M102" s="145">
        <f t="shared" si="17"/>
        <v>0</v>
      </c>
      <c r="N102" s="146">
        <f t="shared" si="18"/>
        <v>0</v>
      </c>
      <c r="O102" s="147">
        <f t="shared" si="19"/>
        <v>0</v>
      </c>
      <c r="P102" s="148"/>
      <c r="Q102" s="168">
        <f t="shared" si="20"/>
        <v>0</v>
      </c>
      <c r="R102" s="92" t="str">
        <f>IF(I102="","",#REF!)</f>
        <v/>
      </c>
      <c r="S102" s="150"/>
      <c r="T102" s="94"/>
      <c r="U102" s="169"/>
      <c r="V102" s="79" t="s">
        <v>220</v>
      </c>
    </row>
    <row r="103" spans="1:22" s="62" customFormat="1" ht="35.1" customHeight="1" x14ac:dyDescent="0.35">
      <c r="A103" s="63">
        <v>50</v>
      </c>
      <c r="B103" s="161" t="s">
        <v>180</v>
      </c>
      <c r="C103" s="65" t="s">
        <v>102</v>
      </c>
      <c r="D103" s="129" t="s">
        <v>307</v>
      </c>
      <c r="E103" s="67" t="s">
        <v>2</v>
      </c>
      <c r="F103" s="67">
        <v>40</v>
      </c>
      <c r="G103" s="68" t="s">
        <v>79</v>
      </c>
      <c r="H103" s="289"/>
      <c r="I103" s="290"/>
      <c r="J103" s="291"/>
      <c r="K103" s="69">
        <f t="shared" si="15"/>
        <v>0</v>
      </c>
      <c r="L103" s="70">
        <f t="shared" si="16"/>
        <v>0</v>
      </c>
      <c r="M103" s="70">
        <f t="shared" si="17"/>
        <v>0</v>
      </c>
      <c r="N103" s="71">
        <f t="shared" si="18"/>
        <v>0</v>
      </c>
      <c r="O103" s="72">
        <f t="shared" si="19"/>
        <v>0</v>
      </c>
      <c r="P103" s="73">
        <f>SUM(O103:O105)</f>
        <v>0</v>
      </c>
      <c r="Q103" s="74">
        <f t="shared" si="20"/>
        <v>0</v>
      </c>
      <c r="R103" s="75" t="str">
        <f>IF(I103="","",#REF!)</f>
        <v/>
      </c>
      <c r="S103" s="76" t="str">
        <f>IF(R103="","NE",#REF!)</f>
        <v>NE</v>
      </c>
      <c r="T103" s="77"/>
      <c r="U103" s="78"/>
      <c r="V103" s="79" t="s">
        <v>220</v>
      </c>
    </row>
    <row r="104" spans="1:22" s="62" customFormat="1" ht="35.1" customHeight="1" x14ac:dyDescent="0.35">
      <c r="A104" s="80"/>
      <c r="B104" s="128" t="s">
        <v>181</v>
      </c>
      <c r="C104" s="82"/>
      <c r="D104" s="129"/>
      <c r="E104" s="130" t="s">
        <v>2</v>
      </c>
      <c r="F104" s="130">
        <v>80</v>
      </c>
      <c r="G104" s="131" t="s">
        <v>157</v>
      </c>
      <c r="H104" s="297"/>
      <c r="I104" s="302"/>
      <c r="J104" s="303"/>
      <c r="K104" s="162">
        <f t="shared" si="15"/>
        <v>0</v>
      </c>
      <c r="L104" s="163">
        <f t="shared" si="16"/>
        <v>0</v>
      </c>
      <c r="M104" s="163">
        <f t="shared" si="17"/>
        <v>0</v>
      </c>
      <c r="N104" s="164">
        <f t="shared" si="18"/>
        <v>0</v>
      </c>
      <c r="O104" s="165">
        <f t="shared" si="19"/>
        <v>0</v>
      </c>
      <c r="P104" s="136"/>
      <c r="Q104" s="166">
        <f t="shared" si="20"/>
        <v>0</v>
      </c>
      <c r="R104" s="138" t="str">
        <f>IF(I104="","",#REF!)</f>
        <v/>
      </c>
      <c r="S104" s="93"/>
      <c r="T104" s="139"/>
      <c r="U104" s="167"/>
      <c r="V104" s="79" t="s">
        <v>220</v>
      </c>
    </row>
    <row r="105" spans="1:22" s="62" customFormat="1" ht="35.1" customHeight="1" thickBot="1" x14ac:dyDescent="0.4">
      <c r="A105" s="141"/>
      <c r="B105" s="142" t="s">
        <v>182</v>
      </c>
      <c r="C105" s="143"/>
      <c r="D105" s="129"/>
      <c r="E105" s="84" t="s">
        <v>2</v>
      </c>
      <c r="F105" s="84">
        <v>200</v>
      </c>
      <c r="G105" s="85" t="s">
        <v>156</v>
      </c>
      <c r="H105" s="292"/>
      <c r="I105" s="300"/>
      <c r="J105" s="301"/>
      <c r="K105" s="144">
        <f t="shared" si="15"/>
        <v>0</v>
      </c>
      <c r="L105" s="145">
        <f t="shared" si="16"/>
        <v>0</v>
      </c>
      <c r="M105" s="145">
        <f t="shared" si="17"/>
        <v>0</v>
      </c>
      <c r="N105" s="146">
        <f t="shared" si="18"/>
        <v>0</v>
      </c>
      <c r="O105" s="147">
        <f t="shared" si="19"/>
        <v>0</v>
      </c>
      <c r="P105" s="148"/>
      <c r="Q105" s="168">
        <f t="shared" si="20"/>
        <v>0</v>
      </c>
      <c r="R105" s="92" t="str">
        <f>IF(I105="","",#REF!)</f>
        <v/>
      </c>
      <c r="S105" s="150"/>
      <c r="T105" s="94"/>
      <c r="U105" s="169"/>
      <c r="V105" s="79" t="s">
        <v>220</v>
      </c>
    </row>
    <row r="106" spans="1:22" s="62" customFormat="1" ht="35.1" customHeight="1" x14ac:dyDescent="0.35">
      <c r="A106" s="63">
        <v>51</v>
      </c>
      <c r="B106" s="161" t="s">
        <v>180</v>
      </c>
      <c r="C106" s="65" t="s">
        <v>102</v>
      </c>
      <c r="D106" s="66" t="s">
        <v>196</v>
      </c>
      <c r="E106" s="67" t="s">
        <v>2</v>
      </c>
      <c r="F106" s="67">
        <v>80</v>
      </c>
      <c r="G106" s="68" t="s">
        <v>157</v>
      </c>
      <c r="H106" s="289"/>
      <c r="I106" s="290"/>
      <c r="J106" s="291"/>
      <c r="K106" s="69">
        <f t="shared" si="15"/>
        <v>0</v>
      </c>
      <c r="L106" s="70">
        <f t="shared" si="16"/>
        <v>0</v>
      </c>
      <c r="M106" s="70">
        <f t="shared" si="17"/>
        <v>0</v>
      </c>
      <c r="N106" s="71">
        <f t="shared" si="18"/>
        <v>0</v>
      </c>
      <c r="O106" s="72">
        <f t="shared" si="19"/>
        <v>0</v>
      </c>
      <c r="P106" s="73">
        <f>SUM(O106:O107)</f>
        <v>0</v>
      </c>
      <c r="Q106" s="74">
        <f t="shared" si="20"/>
        <v>0</v>
      </c>
      <c r="R106" s="75" t="str">
        <f>IF(I106="","",#REF!)</f>
        <v/>
      </c>
      <c r="S106" s="76" t="str">
        <f>IF(R106="","NE",#REF!)</f>
        <v>NE</v>
      </c>
      <c r="T106" s="77"/>
      <c r="U106" s="78"/>
      <c r="V106" s="79" t="s">
        <v>220</v>
      </c>
    </row>
    <row r="107" spans="1:22" s="62" customFormat="1" ht="35.1" customHeight="1" thickBot="1" x14ac:dyDescent="0.4">
      <c r="A107" s="80"/>
      <c r="B107" s="170" t="s">
        <v>181</v>
      </c>
      <c r="C107" s="82"/>
      <c r="D107" s="83"/>
      <c r="E107" s="84" t="s">
        <v>2</v>
      </c>
      <c r="F107" s="84">
        <v>200</v>
      </c>
      <c r="G107" s="85" t="s">
        <v>156</v>
      </c>
      <c r="H107" s="292"/>
      <c r="I107" s="293"/>
      <c r="J107" s="294"/>
      <c r="K107" s="86">
        <f t="shared" si="15"/>
        <v>0</v>
      </c>
      <c r="L107" s="87">
        <f t="shared" si="16"/>
        <v>0</v>
      </c>
      <c r="M107" s="87">
        <f t="shared" si="17"/>
        <v>0</v>
      </c>
      <c r="N107" s="88">
        <f t="shared" si="18"/>
        <v>0</v>
      </c>
      <c r="O107" s="89">
        <f t="shared" si="19"/>
        <v>0</v>
      </c>
      <c r="P107" s="90"/>
      <c r="Q107" s="91">
        <f t="shared" si="20"/>
        <v>0</v>
      </c>
      <c r="R107" s="92" t="str">
        <f>IF(I107="","",#REF!)</f>
        <v/>
      </c>
      <c r="S107" s="93"/>
      <c r="T107" s="94"/>
      <c r="U107" s="95"/>
      <c r="V107" s="79" t="s">
        <v>220</v>
      </c>
    </row>
    <row r="108" spans="1:22" s="62" customFormat="1" ht="35.1" customHeight="1" x14ac:dyDescent="0.35">
      <c r="A108" s="63">
        <v>52</v>
      </c>
      <c r="B108" s="161" t="s">
        <v>180</v>
      </c>
      <c r="C108" s="65" t="s">
        <v>102</v>
      </c>
      <c r="D108" s="66" t="s">
        <v>304</v>
      </c>
      <c r="E108" s="67" t="s">
        <v>2</v>
      </c>
      <c r="F108" s="67">
        <v>60</v>
      </c>
      <c r="G108" s="68" t="s">
        <v>156</v>
      </c>
      <c r="H108" s="289"/>
      <c r="I108" s="290"/>
      <c r="J108" s="291"/>
      <c r="K108" s="69">
        <f t="shared" si="15"/>
        <v>0</v>
      </c>
      <c r="L108" s="70">
        <f t="shared" si="16"/>
        <v>0</v>
      </c>
      <c r="M108" s="70">
        <f t="shared" si="17"/>
        <v>0</v>
      </c>
      <c r="N108" s="71">
        <f t="shared" si="18"/>
        <v>0</v>
      </c>
      <c r="O108" s="72">
        <f t="shared" si="19"/>
        <v>0</v>
      </c>
      <c r="P108" s="73">
        <f>SUM(O108:O109)</f>
        <v>0</v>
      </c>
      <c r="Q108" s="74">
        <f t="shared" si="20"/>
        <v>0</v>
      </c>
      <c r="R108" s="75" t="str">
        <f>IF(I108="","",#REF!)</f>
        <v/>
      </c>
      <c r="S108" s="76" t="str">
        <f>IF(R108="","NE",#REF!)</f>
        <v>NE</v>
      </c>
      <c r="T108" s="77"/>
      <c r="U108" s="78"/>
      <c r="V108" s="79" t="s">
        <v>220</v>
      </c>
    </row>
    <row r="109" spans="1:22" s="62" customFormat="1" ht="35.1" customHeight="1" thickBot="1" x14ac:dyDescent="0.4">
      <c r="A109" s="80"/>
      <c r="B109" s="170" t="s">
        <v>181</v>
      </c>
      <c r="C109" s="82"/>
      <c r="D109" s="83"/>
      <c r="E109" s="84" t="s">
        <v>2</v>
      </c>
      <c r="F109" s="84">
        <v>100</v>
      </c>
      <c r="G109" s="85" t="s">
        <v>155</v>
      </c>
      <c r="H109" s="292"/>
      <c r="I109" s="293"/>
      <c r="J109" s="294"/>
      <c r="K109" s="86">
        <f t="shared" si="15"/>
        <v>0</v>
      </c>
      <c r="L109" s="87">
        <f t="shared" si="16"/>
        <v>0</v>
      </c>
      <c r="M109" s="87">
        <f t="shared" si="17"/>
        <v>0</v>
      </c>
      <c r="N109" s="88">
        <f t="shared" si="18"/>
        <v>0</v>
      </c>
      <c r="O109" s="89">
        <f t="shared" si="19"/>
        <v>0</v>
      </c>
      <c r="P109" s="90"/>
      <c r="Q109" s="91">
        <f t="shared" si="20"/>
        <v>0</v>
      </c>
      <c r="R109" s="92" t="str">
        <f>IF(I109="","",#REF!)</f>
        <v/>
      </c>
      <c r="S109" s="93"/>
      <c r="T109" s="94"/>
      <c r="U109" s="95"/>
      <c r="V109" s="79" t="s">
        <v>220</v>
      </c>
    </row>
    <row r="110" spans="1:22" s="62" customFormat="1" ht="35.1" customHeight="1" x14ac:dyDescent="0.35">
      <c r="A110" s="63">
        <v>53</v>
      </c>
      <c r="B110" s="161" t="s">
        <v>180</v>
      </c>
      <c r="C110" s="111" t="s">
        <v>591</v>
      </c>
      <c r="D110" s="66" t="s">
        <v>538</v>
      </c>
      <c r="E110" s="67" t="s">
        <v>2</v>
      </c>
      <c r="F110" s="67">
        <v>200</v>
      </c>
      <c r="G110" s="68" t="s">
        <v>79</v>
      </c>
      <c r="H110" s="185" t="s">
        <v>596</v>
      </c>
      <c r="I110" s="290"/>
      <c r="J110" s="291"/>
      <c r="K110" s="69">
        <f t="shared" ref="K110:K111" si="21">I110*0.22</f>
        <v>0</v>
      </c>
      <c r="L110" s="70">
        <f t="shared" ref="L110:L111" si="22">I110+K110</f>
        <v>0</v>
      </c>
      <c r="M110" s="70">
        <f t="shared" ref="M110:M111" si="23">I110*F110</f>
        <v>0</v>
      </c>
      <c r="N110" s="71">
        <f t="shared" ref="N110:N111" si="24">M110*0.22</f>
        <v>0</v>
      </c>
      <c r="O110" s="72">
        <f t="shared" ref="O110:O111" si="25">M110+N110</f>
        <v>0</v>
      </c>
      <c r="P110" s="73">
        <f>SUM(O110:O111)</f>
        <v>0</v>
      </c>
      <c r="Q110" s="74">
        <f t="shared" ref="Q110:Q111" si="26">J110*I110</f>
        <v>0</v>
      </c>
      <c r="R110" s="75" t="str">
        <f>IF(I110="","",#REF!)</f>
        <v/>
      </c>
      <c r="S110" s="76" t="str">
        <f>IF(R110="","NE",#REF!)</f>
        <v>NE</v>
      </c>
      <c r="T110" s="77"/>
      <c r="U110" s="78"/>
      <c r="V110" s="79" t="s">
        <v>220</v>
      </c>
    </row>
    <row r="111" spans="1:22" s="62" customFormat="1" ht="35.1" customHeight="1" thickBot="1" x14ac:dyDescent="0.4">
      <c r="A111" s="80"/>
      <c r="B111" s="170" t="s">
        <v>181</v>
      </c>
      <c r="C111" s="113"/>
      <c r="D111" s="83"/>
      <c r="E111" s="84" t="s">
        <v>2</v>
      </c>
      <c r="F111" s="84">
        <v>400</v>
      </c>
      <c r="G111" s="131" t="s">
        <v>157</v>
      </c>
      <c r="H111" s="186"/>
      <c r="I111" s="293"/>
      <c r="J111" s="294"/>
      <c r="K111" s="86">
        <f t="shared" si="21"/>
        <v>0</v>
      </c>
      <c r="L111" s="87">
        <f t="shared" si="22"/>
        <v>0</v>
      </c>
      <c r="M111" s="87">
        <f t="shared" si="23"/>
        <v>0</v>
      </c>
      <c r="N111" s="88">
        <f t="shared" si="24"/>
        <v>0</v>
      </c>
      <c r="O111" s="89">
        <f t="shared" si="25"/>
        <v>0</v>
      </c>
      <c r="P111" s="90"/>
      <c r="Q111" s="91">
        <f t="shared" si="26"/>
        <v>0</v>
      </c>
      <c r="R111" s="92" t="str">
        <f>IF(I111="","",#REF!)</f>
        <v/>
      </c>
      <c r="S111" s="93"/>
      <c r="T111" s="94"/>
      <c r="U111" s="95"/>
      <c r="V111" s="79" t="s">
        <v>220</v>
      </c>
    </row>
    <row r="112" spans="1:22" s="62" customFormat="1" ht="35.1" customHeight="1" x14ac:dyDescent="0.35">
      <c r="A112" s="63">
        <v>54</v>
      </c>
      <c r="B112" s="161" t="s">
        <v>180</v>
      </c>
      <c r="C112" s="111" t="s">
        <v>592</v>
      </c>
      <c r="D112" s="66" t="s">
        <v>540</v>
      </c>
      <c r="E112" s="67" t="s">
        <v>2</v>
      </c>
      <c r="F112" s="67">
        <v>100</v>
      </c>
      <c r="G112" s="68" t="s">
        <v>79</v>
      </c>
      <c r="H112" s="185" t="s">
        <v>597</v>
      </c>
      <c r="I112" s="290"/>
      <c r="J112" s="291"/>
      <c r="K112" s="69">
        <f t="shared" ref="K112:K113" si="27">I112*0.22</f>
        <v>0</v>
      </c>
      <c r="L112" s="70">
        <f t="shared" ref="L112:L113" si="28">I112+K112</f>
        <v>0</v>
      </c>
      <c r="M112" s="70">
        <f t="shared" ref="M112:M113" si="29">I112*F112</f>
        <v>0</v>
      </c>
      <c r="N112" s="71">
        <f t="shared" ref="N112:N113" si="30">M112*0.22</f>
        <v>0</v>
      </c>
      <c r="O112" s="72">
        <f t="shared" ref="O112:O113" si="31">M112+N112</f>
        <v>0</v>
      </c>
      <c r="P112" s="73">
        <f>SUM(O112:O113)</f>
        <v>0</v>
      </c>
      <c r="Q112" s="74">
        <f t="shared" ref="Q112:Q113" si="32">J112*I112</f>
        <v>0</v>
      </c>
      <c r="R112" s="75" t="str">
        <f>IF(I112="","",#REF!)</f>
        <v/>
      </c>
      <c r="S112" s="76" t="str">
        <f>IF(R112="","NE",#REF!)</f>
        <v>NE</v>
      </c>
      <c r="T112" s="77"/>
      <c r="U112" s="78"/>
      <c r="V112" s="79" t="s">
        <v>220</v>
      </c>
    </row>
    <row r="113" spans="1:22" s="62" customFormat="1" ht="35.1" customHeight="1" thickBot="1" x14ac:dyDescent="0.4">
      <c r="A113" s="80"/>
      <c r="B113" s="170" t="s">
        <v>181</v>
      </c>
      <c r="C113" s="113"/>
      <c r="D113" s="83"/>
      <c r="E113" s="84" t="s">
        <v>2</v>
      </c>
      <c r="F113" s="84">
        <v>200</v>
      </c>
      <c r="G113" s="131" t="s">
        <v>157</v>
      </c>
      <c r="H113" s="186"/>
      <c r="I113" s="293"/>
      <c r="J113" s="294"/>
      <c r="K113" s="86">
        <f t="shared" si="27"/>
        <v>0</v>
      </c>
      <c r="L113" s="87">
        <f t="shared" si="28"/>
        <v>0</v>
      </c>
      <c r="M113" s="87">
        <f t="shared" si="29"/>
        <v>0</v>
      </c>
      <c r="N113" s="88">
        <f t="shared" si="30"/>
        <v>0</v>
      </c>
      <c r="O113" s="89">
        <f t="shared" si="31"/>
        <v>0</v>
      </c>
      <c r="P113" s="90"/>
      <c r="Q113" s="91">
        <f t="shared" si="32"/>
        <v>0</v>
      </c>
      <c r="R113" s="92" t="str">
        <f>IF(I113="","",#REF!)</f>
        <v/>
      </c>
      <c r="S113" s="93"/>
      <c r="T113" s="94"/>
      <c r="U113" s="95"/>
      <c r="V113" s="79" t="s">
        <v>220</v>
      </c>
    </row>
    <row r="114" spans="1:22" s="62" customFormat="1" ht="35.1" customHeight="1" x14ac:dyDescent="0.35">
      <c r="A114" s="63">
        <v>55</v>
      </c>
      <c r="B114" s="161" t="s">
        <v>180</v>
      </c>
      <c r="C114" s="111" t="s">
        <v>539</v>
      </c>
      <c r="D114" s="66" t="s">
        <v>541</v>
      </c>
      <c r="E114" s="67" t="s">
        <v>2</v>
      </c>
      <c r="F114" s="67">
        <v>60</v>
      </c>
      <c r="G114" s="68" t="s">
        <v>79</v>
      </c>
      <c r="H114" s="185" t="s">
        <v>598</v>
      </c>
      <c r="I114" s="290"/>
      <c r="J114" s="291"/>
      <c r="K114" s="69">
        <f t="shared" ref="K114:K115" si="33">I114*0.22</f>
        <v>0</v>
      </c>
      <c r="L114" s="70">
        <f t="shared" ref="L114:L115" si="34">I114+K114</f>
        <v>0</v>
      </c>
      <c r="M114" s="70">
        <f t="shared" ref="M114:M115" si="35">I114*F114</f>
        <v>0</v>
      </c>
      <c r="N114" s="71">
        <f t="shared" ref="N114:N115" si="36">M114*0.22</f>
        <v>0</v>
      </c>
      <c r="O114" s="72">
        <f t="shared" ref="O114:O115" si="37">M114+N114</f>
        <v>0</v>
      </c>
      <c r="P114" s="73">
        <f>SUM(O114:O115)</f>
        <v>0</v>
      </c>
      <c r="Q114" s="74">
        <f t="shared" ref="Q114:Q115" si="38">J114*I114</f>
        <v>0</v>
      </c>
      <c r="R114" s="75" t="str">
        <f>IF(I114="","",#REF!)</f>
        <v/>
      </c>
      <c r="S114" s="76" t="str">
        <f>IF(R114="","NE",#REF!)</f>
        <v>NE</v>
      </c>
      <c r="T114" s="77"/>
      <c r="U114" s="78"/>
      <c r="V114" s="79" t="s">
        <v>220</v>
      </c>
    </row>
    <row r="115" spans="1:22" s="62" customFormat="1" ht="35.1" customHeight="1" thickBot="1" x14ac:dyDescent="0.4">
      <c r="A115" s="80"/>
      <c r="B115" s="170" t="s">
        <v>181</v>
      </c>
      <c r="C115" s="113"/>
      <c r="D115" s="83"/>
      <c r="E115" s="84" t="s">
        <v>2</v>
      </c>
      <c r="F115" s="84">
        <v>100</v>
      </c>
      <c r="G115" s="131" t="s">
        <v>157</v>
      </c>
      <c r="H115" s="186"/>
      <c r="I115" s="293"/>
      <c r="J115" s="294"/>
      <c r="K115" s="86">
        <f t="shared" si="33"/>
        <v>0</v>
      </c>
      <c r="L115" s="87">
        <f t="shared" si="34"/>
        <v>0</v>
      </c>
      <c r="M115" s="87">
        <f t="shared" si="35"/>
        <v>0</v>
      </c>
      <c r="N115" s="88">
        <f t="shared" si="36"/>
        <v>0</v>
      </c>
      <c r="O115" s="89">
        <f t="shared" si="37"/>
        <v>0</v>
      </c>
      <c r="P115" s="90"/>
      <c r="Q115" s="91">
        <f t="shared" si="38"/>
        <v>0</v>
      </c>
      <c r="R115" s="92" t="str">
        <f>IF(I115="","",#REF!)</f>
        <v/>
      </c>
      <c r="S115" s="93"/>
      <c r="T115" s="94"/>
      <c r="U115" s="95"/>
      <c r="V115" s="79" t="s">
        <v>220</v>
      </c>
    </row>
    <row r="116" spans="1:22" s="62" customFormat="1" ht="34.5" customHeight="1" thickBot="1" x14ac:dyDescent="0.4">
      <c r="A116" s="115" t="s">
        <v>221</v>
      </c>
      <c r="B116" s="115"/>
      <c r="C116" s="115"/>
      <c r="D116" s="115"/>
      <c r="E116" s="116"/>
      <c r="F116" s="116"/>
      <c r="G116" s="116"/>
      <c r="H116" s="115"/>
      <c r="I116" s="117"/>
      <c r="J116" s="117"/>
      <c r="K116" s="118"/>
      <c r="L116" s="118"/>
      <c r="M116" s="118"/>
      <c r="N116" s="118"/>
      <c r="O116" s="117"/>
      <c r="P116" s="119"/>
      <c r="Q116" s="118"/>
      <c r="R116" s="120"/>
      <c r="S116" s="120"/>
      <c r="T116" s="121"/>
      <c r="U116" s="122"/>
      <c r="V116" s="79"/>
    </row>
    <row r="117" spans="1:22" s="62" customFormat="1" ht="35.1" customHeight="1" x14ac:dyDescent="0.35">
      <c r="A117" s="63">
        <v>56</v>
      </c>
      <c r="B117" s="161" t="s">
        <v>180</v>
      </c>
      <c r="C117" s="65" t="s">
        <v>311</v>
      </c>
      <c r="D117" s="66" t="s">
        <v>312</v>
      </c>
      <c r="E117" s="67" t="s">
        <v>3</v>
      </c>
      <c r="F117" s="67">
        <v>200</v>
      </c>
      <c r="G117" s="68" t="s">
        <v>604</v>
      </c>
      <c r="H117" s="289"/>
      <c r="I117" s="290"/>
      <c r="J117" s="291"/>
      <c r="K117" s="69">
        <f t="shared" ref="K117:K132" si="39">I117*0.22</f>
        <v>0</v>
      </c>
      <c r="L117" s="70">
        <f t="shared" ref="L117:L132" si="40">I117+K117</f>
        <v>0</v>
      </c>
      <c r="M117" s="70">
        <f t="shared" ref="M117:M132" si="41">I117*F117</f>
        <v>0</v>
      </c>
      <c r="N117" s="71">
        <f t="shared" ref="N117:N132" si="42">M117*0.22</f>
        <v>0</v>
      </c>
      <c r="O117" s="72">
        <f t="shared" ref="O117:O132" si="43">M117+N117</f>
        <v>0</v>
      </c>
      <c r="P117" s="73">
        <f>SUM(O117:O118)</f>
        <v>0</v>
      </c>
      <c r="Q117" s="74">
        <f t="shared" ref="Q117:Q131" si="44">J117*I117</f>
        <v>0</v>
      </c>
      <c r="R117" s="75" t="str">
        <f>IF(I117="","",#REF!)</f>
        <v/>
      </c>
      <c r="S117" s="76" t="str">
        <f>IF(R117="","NE",#REF!)</f>
        <v>NE</v>
      </c>
      <c r="T117" s="77"/>
      <c r="U117" s="78"/>
      <c r="V117" s="79" t="s">
        <v>221</v>
      </c>
    </row>
    <row r="118" spans="1:22" s="62" customFormat="1" ht="35.1" customHeight="1" thickBot="1" x14ac:dyDescent="0.4">
      <c r="A118" s="80"/>
      <c r="B118" s="170" t="s">
        <v>181</v>
      </c>
      <c r="C118" s="82"/>
      <c r="D118" s="83"/>
      <c r="E118" s="84" t="s">
        <v>3</v>
      </c>
      <c r="F118" s="84">
        <v>100</v>
      </c>
      <c r="G118" s="85" t="s">
        <v>605</v>
      </c>
      <c r="H118" s="292"/>
      <c r="I118" s="293"/>
      <c r="J118" s="294"/>
      <c r="K118" s="86">
        <f t="shared" si="39"/>
        <v>0</v>
      </c>
      <c r="L118" s="87">
        <f t="shared" si="40"/>
        <v>0</v>
      </c>
      <c r="M118" s="87">
        <f t="shared" si="41"/>
        <v>0</v>
      </c>
      <c r="N118" s="88">
        <f t="shared" si="42"/>
        <v>0</v>
      </c>
      <c r="O118" s="89">
        <f t="shared" si="43"/>
        <v>0</v>
      </c>
      <c r="P118" s="90"/>
      <c r="Q118" s="91">
        <f t="shared" si="44"/>
        <v>0</v>
      </c>
      <c r="R118" s="92" t="str">
        <f>IF(I118="","",#REF!)</f>
        <v/>
      </c>
      <c r="S118" s="93"/>
      <c r="T118" s="94"/>
      <c r="U118" s="95"/>
      <c r="V118" s="79" t="s">
        <v>221</v>
      </c>
    </row>
    <row r="119" spans="1:22" s="62" customFormat="1" ht="35.1" customHeight="1" x14ac:dyDescent="0.35">
      <c r="A119" s="63">
        <v>57</v>
      </c>
      <c r="B119" s="161" t="s">
        <v>180</v>
      </c>
      <c r="C119" s="65" t="s">
        <v>612</v>
      </c>
      <c r="D119" s="66" t="s">
        <v>313</v>
      </c>
      <c r="E119" s="67" t="s">
        <v>3</v>
      </c>
      <c r="F119" s="67">
        <v>100</v>
      </c>
      <c r="G119" s="68" t="s">
        <v>292</v>
      </c>
      <c r="H119" s="289"/>
      <c r="I119" s="290"/>
      <c r="J119" s="291"/>
      <c r="K119" s="69">
        <f t="shared" si="39"/>
        <v>0</v>
      </c>
      <c r="L119" s="70">
        <f t="shared" si="40"/>
        <v>0</v>
      </c>
      <c r="M119" s="70">
        <f t="shared" si="41"/>
        <v>0</v>
      </c>
      <c r="N119" s="71">
        <f t="shared" si="42"/>
        <v>0</v>
      </c>
      <c r="O119" s="72">
        <f t="shared" si="43"/>
        <v>0</v>
      </c>
      <c r="P119" s="73">
        <f>SUM(O119:O120)</f>
        <v>0</v>
      </c>
      <c r="Q119" s="74">
        <f t="shared" si="44"/>
        <v>0</v>
      </c>
      <c r="R119" s="75" t="str">
        <f>IF(I119="","",#REF!)</f>
        <v/>
      </c>
      <c r="S119" s="76" t="str">
        <f>IF(R119="","NE",#REF!)</f>
        <v>NE</v>
      </c>
      <c r="T119" s="77"/>
      <c r="U119" s="78"/>
      <c r="V119" s="79" t="s">
        <v>221</v>
      </c>
    </row>
    <row r="120" spans="1:22" s="62" customFormat="1" ht="35.1" customHeight="1" thickBot="1" x14ac:dyDescent="0.4">
      <c r="A120" s="80"/>
      <c r="B120" s="170" t="s">
        <v>181</v>
      </c>
      <c r="C120" s="82"/>
      <c r="D120" s="83"/>
      <c r="E120" s="84" t="s">
        <v>3</v>
      </c>
      <c r="F120" s="84">
        <v>600</v>
      </c>
      <c r="G120" s="85" t="s">
        <v>158</v>
      </c>
      <c r="H120" s="292"/>
      <c r="I120" s="293"/>
      <c r="J120" s="294"/>
      <c r="K120" s="86">
        <f t="shared" si="39"/>
        <v>0</v>
      </c>
      <c r="L120" s="87">
        <f t="shared" si="40"/>
        <v>0</v>
      </c>
      <c r="M120" s="87">
        <f t="shared" si="41"/>
        <v>0</v>
      </c>
      <c r="N120" s="88">
        <f t="shared" si="42"/>
        <v>0</v>
      </c>
      <c r="O120" s="89">
        <f t="shared" si="43"/>
        <v>0</v>
      </c>
      <c r="P120" s="90"/>
      <c r="Q120" s="91">
        <f t="shared" si="44"/>
        <v>0</v>
      </c>
      <c r="R120" s="92" t="str">
        <f>IF(I120="","",#REF!)</f>
        <v/>
      </c>
      <c r="S120" s="93"/>
      <c r="T120" s="94"/>
      <c r="U120" s="95"/>
      <c r="V120" s="79" t="s">
        <v>221</v>
      </c>
    </row>
    <row r="121" spans="1:22" s="62" customFormat="1" ht="35.1" customHeight="1" x14ac:dyDescent="0.35">
      <c r="A121" s="63">
        <v>58</v>
      </c>
      <c r="B121" s="161" t="s">
        <v>180</v>
      </c>
      <c r="C121" s="65" t="s">
        <v>66</v>
      </c>
      <c r="D121" s="129" t="s">
        <v>135</v>
      </c>
      <c r="E121" s="67" t="s">
        <v>3</v>
      </c>
      <c r="F121" s="67">
        <v>100</v>
      </c>
      <c r="G121" s="68" t="s">
        <v>206</v>
      </c>
      <c r="H121" s="289"/>
      <c r="I121" s="290"/>
      <c r="J121" s="291"/>
      <c r="K121" s="69">
        <f t="shared" si="39"/>
        <v>0</v>
      </c>
      <c r="L121" s="70">
        <f t="shared" si="40"/>
        <v>0</v>
      </c>
      <c r="M121" s="70">
        <f t="shared" si="41"/>
        <v>0</v>
      </c>
      <c r="N121" s="71">
        <f t="shared" si="42"/>
        <v>0</v>
      </c>
      <c r="O121" s="72">
        <f t="shared" si="43"/>
        <v>0</v>
      </c>
      <c r="P121" s="73">
        <f>SUM(O121:O123)</f>
        <v>0</v>
      </c>
      <c r="Q121" s="74">
        <f t="shared" si="44"/>
        <v>0</v>
      </c>
      <c r="R121" s="75" t="str">
        <f>IF(I121="","",#REF!)</f>
        <v/>
      </c>
      <c r="S121" s="76" t="str">
        <f>IF(R121="","NE",#REF!)</f>
        <v>NE</v>
      </c>
      <c r="T121" s="77"/>
      <c r="U121" s="78"/>
      <c r="V121" s="79" t="s">
        <v>221</v>
      </c>
    </row>
    <row r="122" spans="1:22" s="62" customFormat="1" ht="35.1" customHeight="1" x14ac:dyDescent="0.35">
      <c r="A122" s="80"/>
      <c r="B122" s="128" t="s">
        <v>181</v>
      </c>
      <c r="C122" s="82"/>
      <c r="D122" s="129"/>
      <c r="E122" s="130" t="s">
        <v>3</v>
      </c>
      <c r="F122" s="130">
        <v>200</v>
      </c>
      <c r="G122" s="131" t="s">
        <v>160</v>
      </c>
      <c r="H122" s="297"/>
      <c r="I122" s="302"/>
      <c r="J122" s="303"/>
      <c r="K122" s="162">
        <f t="shared" si="39"/>
        <v>0</v>
      </c>
      <c r="L122" s="163">
        <f t="shared" si="40"/>
        <v>0</v>
      </c>
      <c r="M122" s="163">
        <f t="shared" si="41"/>
        <v>0</v>
      </c>
      <c r="N122" s="164">
        <f t="shared" si="42"/>
        <v>0</v>
      </c>
      <c r="O122" s="165">
        <f t="shared" si="43"/>
        <v>0</v>
      </c>
      <c r="P122" s="136"/>
      <c r="Q122" s="166">
        <f t="shared" si="44"/>
        <v>0</v>
      </c>
      <c r="R122" s="138" t="str">
        <f>IF(I122="","",#REF!)</f>
        <v/>
      </c>
      <c r="S122" s="93"/>
      <c r="T122" s="139"/>
      <c r="U122" s="167"/>
      <c r="V122" s="79" t="s">
        <v>221</v>
      </c>
    </row>
    <row r="123" spans="1:22" s="62" customFormat="1" ht="35.1" customHeight="1" thickBot="1" x14ac:dyDescent="0.4">
      <c r="A123" s="141"/>
      <c r="B123" s="142" t="s">
        <v>182</v>
      </c>
      <c r="C123" s="143"/>
      <c r="D123" s="129"/>
      <c r="E123" s="84" t="s">
        <v>3</v>
      </c>
      <c r="F123" s="84">
        <v>300</v>
      </c>
      <c r="G123" s="85" t="s">
        <v>158</v>
      </c>
      <c r="H123" s="292"/>
      <c r="I123" s="300"/>
      <c r="J123" s="301"/>
      <c r="K123" s="144">
        <f t="shared" si="39"/>
        <v>0</v>
      </c>
      <c r="L123" s="145">
        <f t="shared" si="40"/>
        <v>0</v>
      </c>
      <c r="M123" s="145">
        <f t="shared" si="41"/>
        <v>0</v>
      </c>
      <c r="N123" s="146">
        <f t="shared" si="42"/>
        <v>0</v>
      </c>
      <c r="O123" s="147">
        <f t="shared" si="43"/>
        <v>0</v>
      </c>
      <c r="P123" s="148"/>
      <c r="Q123" s="168">
        <f t="shared" si="44"/>
        <v>0</v>
      </c>
      <c r="R123" s="92" t="str">
        <f>IF(I123="","",#REF!)</f>
        <v/>
      </c>
      <c r="S123" s="150"/>
      <c r="T123" s="94"/>
      <c r="U123" s="169"/>
      <c r="V123" s="79" t="s">
        <v>221</v>
      </c>
    </row>
    <row r="124" spans="1:22" s="62" customFormat="1" ht="35.1" customHeight="1" x14ac:dyDescent="0.35">
      <c r="A124" s="63">
        <v>59</v>
      </c>
      <c r="B124" s="161" t="s">
        <v>180</v>
      </c>
      <c r="C124" s="111" t="s">
        <v>543</v>
      </c>
      <c r="D124" s="66" t="s">
        <v>544</v>
      </c>
      <c r="E124" s="67" t="s">
        <v>2</v>
      </c>
      <c r="F124" s="67">
        <v>400</v>
      </c>
      <c r="G124" s="68" t="s">
        <v>156</v>
      </c>
      <c r="H124" s="289"/>
      <c r="I124" s="290"/>
      <c r="J124" s="291"/>
      <c r="K124" s="69">
        <f t="shared" si="39"/>
        <v>0</v>
      </c>
      <c r="L124" s="70">
        <f t="shared" si="40"/>
        <v>0</v>
      </c>
      <c r="M124" s="70">
        <f t="shared" si="41"/>
        <v>0</v>
      </c>
      <c r="N124" s="71">
        <f t="shared" si="42"/>
        <v>0</v>
      </c>
      <c r="O124" s="72">
        <f t="shared" si="43"/>
        <v>0</v>
      </c>
      <c r="P124" s="73">
        <f>SUM(O124:O125)</f>
        <v>0</v>
      </c>
      <c r="Q124" s="74">
        <f t="shared" si="44"/>
        <v>0</v>
      </c>
      <c r="R124" s="75" t="str">
        <f>IF(I124="","",#REF!)</f>
        <v/>
      </c>
      <c r="S124" s="76" t="str">
        <f>IF(R124="","NE",#REF!)</f>
        <v>NE</v>
      </c>
      <c r="T124" s="77"/>
      <c r="U124" s="78"/>
      <c r="V124" s="79" t="s">
        <v>221</v>
      </c>
    </row>
    <row r="125" spans="1:22" s="62" customFormat="1" ht="35.1" customHeight="1" thickBot="1" x14ac:dyDescent="0.4">
      <c r="A125" s="80"/>
      <c r="B125" s="170" t="s">
        <v>181</v>
      </c>
      <c r="C125" s="113"/>
      <c r="D125" s="83"/>
      <c r="E125" s="84" t="s">
        <v>2</v>
      </c>
      <c r="F125" s="84">
        <v>1200</v>
      </c>
      <c r="G125" s="85" t="s">
        <v>155</v>
      </c>
      <c r="H125" s="292"/>
      <c r="I125" s="293"/>
      <c r="J125" s="294"/>
      <c r="K125" s="86">
        <f t="shared" si="39"/>
        <v>0</v>
      </c>
      <c r="L125" s="87">
        <f t="shared" si="40"/>
        <v>0</v>
      </c>
      <c r="M125" s="87">
        <f t="shared" si="41"/>
        <v>0</v>
      </c>
      <c r="N125" s="88">
        <f t="shared" si="42"/>
        <v>0</v>
      </c>
      <c r="O125" s="89">
        <f t="shared" si="43"/>
        <v>0</v>
      </c>
      <c r="P125" s="90"/>
      <c r="Q125" s="91">
        <f t="shared" si="44"/>
        <v>0</v>
      </c>
      <c r="R125" s="92" t="str">
        <f>IF(I125="","",#REF!)</f>
        <v/>
      </c>
      <c r="S125" s="93"/>
      <c r="T125" s="94"/>
      <c r="U125" s="95"/>
      <c r="V125" s="79" t="s">
        <v>221</v>
      </c>
    </row>
    <row r="126" spans="1:22" s="62" customFormat="1" ht="35.1" customHeight="1" x14ac:dyDescent="0.35">
      <c r="A126" s="63">
        <v>60</v>
      </c>
      <c r="B126" s="161" t="s">
        <v>180</v>
      </c>
      <c r="C126" s="65" t="s">
        <v>55</v>
      </c>
      <c r="D126" s="66" t="s">
        <v>145</v>
      </c>
      <c r="E126" s="67" t="s">
        <v>2</v>
      </c>
      <c r="F126" s="67">
        <v>800</v>
      </c>
      <c r="G126" s="68" t="s">
        <v>156</v>
      </c>
      <c r="H126" s="289"/>
      <c r="I126" s="290"/>
      <c r="J126" s="291"/>
      <c r="K126" s="69">
        <f t="shared" si="39"/>
        <v>0</v>
      </c>
      <c r="L126" s="70">
        <f t="shared" si="40"/>
        <v>0</v>
      </c>
      <c r="M126" s="70">
        <f t="shared" si="41"/>
        <v>0</v>
      </c>
      <c r="N126" s="71">
        <f t="shared" si="42"/>
        <v>0</v>
      </c>
      <c r="O126" s="72">
        <f t="shared" si="43"/>
        <v>0</v>
      </c>
      <c r="P126" s="73">
        <f>SUM(O126:O127)</f>
        <v>0</v>
      </c>
      <c r="Q126" s="74">
        <f t="shared" si="44"/>
        <v>0</v>
      </c>
      <c r="R126" s="75" t="str">
        <f>IF(I126="","",#REF!)</f>
        <v/>
      </c>
      <c r="S126" s="76" t="str">
        <f>IF(R126="","NE",#REF!)</f>
        <v>NE</v>
      </c>
      <c r="T126" s="77"/>
      <c r="U126" s="78"/>
      <c r="V126" s="79" t="s">
        <v>221</v>
      </c>
    </row>
    <row r="127" spans="1:22" s="62" customFormat="1" ht="35.1" customHeight="1" thickBot="1" x14ac:dyDescent="0.4">
      <c r="A127" s="80"/>
      <c r="B127" s="170" t="s">
        <v>181</v>
      </c>
      <c r="C127" s="82"/>
      <c r="D127" s="83"/>
      <c r="E127" s="84" t="s">
        <v>2</v>
      </c>
      <c r="F127" s="84">
        <v>2400</v>
      </c>
      <c r="G127" s="85" t="s">
        <v>155</v>
      </c>
      <c r="H127" s="292"/>
      <c r="I127" s="293"/>
      <c r="J127" s="294"/>
      <c r="K127" s="86">
        <f t="shared" si="39"/>
        <v>0</v>
      </c>
      <c r="L127" s="87">
        <f t="shared" si="40"/>
        <v>0</v>
      </c>
      <c r="M127" s="87">
        <f t="shared" si="41"/>
        <v>0</v>
      </c>
      <c r="N127" s="88">
        <f t="shared" si="42"/>
        <v>0</v>
      </c>
      <c r="O127" s="89">
        <f t="shared" si="43"/>
        <v>0</v>
      </c>
      <c r="P127" s="90"/>
      <c r="Q127" s="91">
        <f t="shared" si="44"/>
        <v>0</v>
      </c>
      <c r="R127" s="92" t="str">
        <f>IF(I127="","",#REF!)</f>
        <v/>
      </c>
      <c r="S127" s="93"/>
      <c r="T127" s="94"/>
      <c r="U127" s="95"/>
      <c r="V127" s="79" t="s">
        <v>221</v>
      </c>
    </row>
    <row r="128" spans="1:22" s="62" customFormat="1" ht="35.1" customHeight="1" x14ac:dyDescent="0.35">
      <c r="A128" s="63">
        <v>61</v>
      </c>
      <c r="B128" s="161" t="s">
        <v>180</v>
      </c>
      <c r="C128" s="65" t="s">
        <v>314</v>
      </c>
      <c r="D128" s="66" t="s">
        <v>315</v>
      </c>
      <c r="E128" s="67" t="s">
        <v>2</v>
      </c>
      <c r="F128" s="67">
        <v>800</v>
      </c>
      <c r="G128" s="68" t="s">
        <v>156</v>
      </c>
      <c r="H128" s="289"/>
      <c r="I128" s="290"/>
      <c r="J128" s="291"/>
      <c r="K128" s="69">
        <f t="shared" si="39"/>
        <v>0</v>
      </c>
      <c r="L128" s="70">
        <f t="shared" si="40"/>
        <v>0</v>
      </c>
      <c r="M128" s="70">
        <f t="shared" si="41"/>
        <v>0</v>
      </c>
      <c r="N128" s="71">
        <f t="shared" si="42"/>
        <v>0</v>
      </c>
      <c r="O128" s="72">
        <f t="shared" si="43"/>
        <v>0</v>
      </c>
      <c r="P128" s="73">
        <f>SUM(O128:O129)</f>
        <v>0</v>
      </c>
      <c r="Q128" s="74">
        <f t="shared" si="44"/>
        <v>0</v>
      </c>
      <c r="R128" s="75" t="str">
        <f>IF(I128="","",#REF!)</f>
        <v/>
      </c>
      <c r="S128" s="76" t="str">
        <f>IF(R128="","NE",#REF!)</f>
        <v>NE</v>
      </c>
      <c r="T128" s="77"/>
      <c r="U128" s="78"/>
      <c r="V128" s="79" t="s">
        <v>221</v>
      </c>
    </row>
    <row r="129" spans="1:22" s="62" customFormat="1" ht="35.1" customHeight="1" thickBot="1" x14ac:dyDescent="0.4">
      <c r="A129" s="80"/>
      <c r="B129" s="170" t="s">
        <v>181</v>
      </c>
      <c r="C129" s="82"/>
      <c r="D129" s="83"/>
      <c r="E129" s="84" t="s">
        <v>2</v>
      </c>
      <c r="F129" s="84">
        <v>1600</v>
      </c>
      <c r="G129" s="85" t="s">
        <v>155</v>
      </c>
      <c r="H129" s="292"/>
      <c r="I129" s="293"/>
      <c r="J129" s="294"/>
      <c r="K129" s="86">
        <f t="shared" si="39"/>
        <v>0</v>
      </c>
      <c r="L129" s="87">
        <f t="shared" si="40"/>
        <v>0</v>
      </c>
      <c r="M129" s="87">
        <f t="shared" si="41"/>
        <v>0</v>
      </c>
      <c r="N129" s="88">
        <f t="shared" si="42"/>
        <v>0</v>
      </c>
      <c r="O129" s="89">
        <f t="shared" si="43"/>
        <v>0</v>
      </c>
      <c r="P129" s="90"/>
      <c r="Q129" s="91">
        <f t="shared" si="44"/>
        <v>0</v>
      </c>
      <c r="R129" s="92" t="str">
        <f>IF(I129="","",#REF!)</f>
        <v/>
      </c>
      <c r="S129" s="93"/>
      <c r="T129" s="94"/>
      <c r="U129" s="95"/>
      <c r="V129" s="79" t="s">
        <v>221</v>
      </c>
    </row>
    <row r="130" spans="1:22" s="62" customFormat="1" ht="35.1" customHeight="1" x14ac:dyDescent="0.35">
      <c r="A130" s="63">
        <v>62</v>
      </c>
      <c r="B130" s="161" t="s">
        <v>180</v>
      </c>
      <c r="C130" s="65" t="s">
        <v>316</v>
      </c>
      <c r="D130" s="66" t="s">
        <v>317</v>
      </c>
      <c r="E130" s="67" t="s">
        <v>2</v>
      </c>
      <c r="F130" s="67">
        <v>1600</v>
      </c>
      <c r="G130" s="68" t="s">
        <v>156</v>
      </c>
      <c r="H130" s="289"/>
      <c r="I130" s="290"/>
      <c r="J130" s="291"/>
      <c r="K130" s="69">
        <f t="shared" si="39"/>
        <v>0</v>
      </c>
      <c r="L130" s="70">
        <f t="shared" si="40"/>
        <v>0</v>
      </c>
      <c r="M130" s="70">
        <f t="shared" si="41"/>
        <v>0</v>
      </c>
      <c r="N130" s="71">
        <f t="shared" si="42"/>
        <v>0</v>
      </c>
      <c r="O130" s="72">
        <f t="shared" si="43"/>
        <v>0</v>
      </c>
      <c r="P130" s="73">
        <f>SUM(O130:O131)</f>
        <v>0</v>
      </c>
      <c r="Q130" s="74">
        <f t="shared" si="44"/>
        <v>0</v>
      </c>
      <c r="R130" s="75" t="str">
        <f>IF(I130="","",#REF!)</f>
        <v/>
      </c>
      <c r="S130" s="76" t="str">
        <f>IF(R130="","NE",#REF!)</f>
        <v>NE</v>
      </c>
      <c r="T130" s="77"/>
      <c r="U130" s="78"/>
      <c r="V130" s="79" t="s">
        <v>221</v>
      </c>
    </row>
    <row r="131" spans="1:22" s="62" customFormat="1" ht="35.1" customHeight="1" thickBot="1" x14ac:dyDescent="0.4">
      <c r="A131" s="80"/>
      <c r="B131" s="170" t="s">
        <v>181</v>
      </c>
      <c r="C131" s="82"/>
      <c r="D131" s="83"/>
      <c r="E131" s="84" t="s">
        <v>2</v>
      </c>
      <c r="F131" s="84">
        <v>2000</v>
      </c>
      <c r="G131" s="85" t="s">
        <v>155</v>
      </c>
      <c r="H131" s="292"/>
      <c r="I131" s="293"/>
      <c r="J131" s="294"/>
      <c r="K131" s="86">
        <f t="shared" si="39"/>
        <v>0</v>
      </c>
      <c r="L131" s="87">
        <f t="shared" si="40"/>
        <v>0</v>
      </c>
      <c r="M131" s="87">
        <f t="shared" si="41"/>
        <v>0</v>
      </c>
      <c r="N131" s="88">
        <f t="shared" si="42"/>
        <v>0</v>
      </c>
      <c r="O131" s="89">
        <f t="shared" si="43"/>
        <v>0</v>
      </c>
      <c r="P131" s="90"/>
      <c r="Q131" s="91">
        <f t="shared" si="44"/>
        <v>0</v>
      </c>
      <c r="R131" s="92" t="str">
        <f>IF(I131="","",#REF!)</f>
        <v/>
      </c>
      <c r="S131" s="93"/>
      <c r="T131" s="94"/>
      <c r="U131" s="95"/>
      <c r="V131" s="79" t="s">
        <v>221</v>
      </c>
    </row>
    <row r="132" spans="1:22" s="62" customFormat="1" ht="35.1" customHeight="1" thickBot="1" x14ac:dyDescent="0.4">
      <c r="A132" s="96">
        <v>63</v>
      </c>
      <c r="B132" s="64" t="s">
        <v>180</v>
      </c>
      <c r="C132" s="97" t="s">
        <v>318</v>
      </c>
      <c r="D132" s="109" t="s">
        <v>319</v>
      </c>
      <c r="E132" s="99" t="s">
        <v>3</v>
      </c>
      <c r="F132" s="99">
        <v>300</v>
      </c>
      <c r="G132" s="100" t="s">
        <v>606</v>
      </c>
      <c r="H132" s="295"/>
      <c r="I132" s="290"/>
      <c r="J132" s="296"/>
      <c r="K132" s="101">
        <f t="shared" si="39"/>
        <v>0</v>
      </c>
      <c r="L132" s="102">
        <f t="shared" si="40"/>
        <v>0</v>
      </c>
      <c r="M132" s="102">
        <f t="shared" si="41"/>
        <v>0</v>
      </c>
      <c r="N132" s="103">
        <f t="shared" si="42"/>
        <v>0</v>
      </c>
      <c r="O132" s="104">
        <f t="shared" si="43"/>
        <v>0</v>
      </c>
      <c r="P132" s="105">
        <f>SUM(O132)</f>
        <v>0</v>
      </c>
      <c r="Q132" s="74">
        <f>J132*I132</f>
        <v>0</v>
      </c>
      <c r="R132" s="75" t="str">
        <f>IF(I132="","",#REF!)</f>
        <v/>
      </c>
      <c r="S132" s="76" t="str">
        <f>IF(R132="","NE",#REF!)</f>
        <v>NE</v>
      </c>
      <c r="T132" s="106"/>
      <c r="U132" s="107"/>
      <c r="V132" s="79" t="s">
        <v>221</v>
      </c>
    </row>
    <row r="133" spans="1:22" s="62" customFormat="1" ht="34.5" customHeight="1" thickBot="1" x14ac:dyDescent="0.4">
      <c r="A133" s="187" t="s">
        <v>222</v>
      </c>
      <c r="B133" s="187"/>
      <c r="C133" s="187"/>
      <c r="D133" s="115"/>
      <c r="E133" s="116"/>
      <c r="F133" s="116"/>
      <c r="G133" s="116"/>
      <c r="H133" s="187"/>
      <c r="I133" s="117"/>
      <c r="J133" s="117"/>
      <c r="K133" s="118"/>
      <c r="L133" s="118"/>
      <c r="M133" s="118"/>
      <c r="N133" s="118"/>
      <c r="O133" s="117"/>
      <c r="P133" s="119"/>
      <c r="Q133" s="118"/>
      <c r="R133" s="120"/>
      <c r="S133" s="120"/>
      <c r="T133" s="121"/>
      <c r="U133" s="122"/>
      <c r="V133" s="79"/>
    </row>
    <row r="134" spans="1:22" s="62" customFormat="1" ht="35.1" customHeight="1" thickBot="1" x14ac:dyDescent="0.4">
      <c r="A134" s="96">
        <v>64</v>
      </c>
      <c r="B134" s="64" t="s">
        <v>180</v>
      </c>
      <c r="C134" s="97" t="s">
        <v>328</v>
      </c>
      <c r="D134" s="109" t="s">
        <v>46</v>
      </c>
      <c r="E134" s="99" t="s">
        <v>3</v>
      </c>
      <c r="F134" s="99">
        <v>4</v>
      </c>
      <c r="G134" s="100" t="s">
        <v>245</v>
      </c>
      <c r="H134" s="188" t="s">
        <v>384</v>
      </c>
      <c r="I134" s="290"/>
      <c r="J134" s="296"/>
      <c r="K134" s="101">
        <f t="shared" ref="K134:K197" si="45">I134*0.22</f>
        <v>0</v>
      </c>
      <c r="L134" s="102">
        <f t="shared" ref="L134:L197" si="46">I134+K134</f>
        <v>0</v>
      </c>
      <c r="M134" s="102">
        <f t="shared" ref="M134:M197" si="47">I134*F134</f>
        <v>0</v>
      </c>
      <c r="N134" s="103">
        <f t="shared" ref="N134:N197" si="48">M134*0.22</f>
        <v>0</v>
      </c>
      <c r="O134" s="104">
        <f t="shared" ref="O134:O197" si="49">M134+N134</f>
        <v>0</v>
      </c>
      <c r="P134" s="105">
        <f t="shared" ref="P134:P197" si="50">SUM(O134)</f>
        <v>0</v>
      </c>
      <c r="Q134" s="74">
        <f t="shared" ref="Q134:Q197" si="51">J134*I134</f>
        <v>0</v>
      </c>
      <c r="R134" s="75" t="str">
        <f>IF(I134="","",#REF!)</f>
        <v/>
      </c>
      <c r="S134" s="76" t="str">
        <f>IF(R134="","NE",#REF!)</f>
        <v>NE</v>
      </c>
      <c r="T134" s="106"/>
      <c r="U134" s="107"/>
      <c r="V134" s="79" t="s">
        <v>222</v>
      </c>
    </row>
    <row r="135" spans="1:22" s="62" customFormat="1" ht="35.1" customHeight="1" thickBot="1" x14ac:dyDescent="0.4">
      <c r="A135" s="96">
        <f>A134+1</f>
        <v>65</v>
      </c>
      <c r="B135" s="64" t="s">
        <v>180</v>
      </c>
      <c r="C135" s="97" t="s">
        <v>329</v>
      </c>
      <c r="D135" s="109" t="s">
        <v>320</v>
      </c>
      <c r="E135" s="99" t="s">
        <v>2</v>
      </c>
      <c r="F135" s="99">
        <v>2</v>
      </c>
      <c r="G135" s="100" t="s">
        <v>83</v>
      </c>
      <c r="H135" s="188" t="s">
        <v>385</v>
      </c>
      <c r="I135" s="290"/>
      <c r="J135" s="296"/>
      <c r="K135" s="101">
        <f t="shared" si="45"/>
        <v>0</v>
      </c>
      <c r="L135" s="102">
        <f t="shared" si="46"/>
        <v>0</v>
      </c>
      <c r="M135" s="102">
        <f t="shared" si="47"/>
        <v>0</v>
      </c>
      <c r="N135" s="103">
        <f t="shared" si="48"/>
        <v>0</v>
      </c>
      <c r="O135" s="104">
        <f t="shared" si="49"/>
        <v>0</v>
      </c>
      <c r="P135" s="105">
        <f t="shared" si="50"/>
        <v>0</v>
      </c>
      <c r="Q135" s="74">
        <f t="shared" si="51"/>
        <v>0</v>
      </c>
      <c r="R135" s="75" t="str">
        <f>IF(I135="","",#REF!)</f>
        <v/>
      </c>
      <c r="S135" s="76" t="str">
        <f>IF(R135="","NE",#REF!)</f>
        <v>NE</v>
      </c>
      <c r="T135" s="106"/>
      <c r="U135" s="107"/>
      <c r="V135" s="79" t="s">
        <v>222</v>
      </c>
    </row>
    <row r="136" spans="1:22" s="62" customFormat="1" ht="35.1" customHeight="1" thickBot="1" x14ac:dyDescent="0.4">
      <c r="A136" s="96">
        <f t="shared" ref="A136:A199" si="52">A135+1</f>
        <v>66</v>
      </c>
      <c r="B136" s="64" t="s">
        <v>180</v>
      </c>
      <c r="C136" s="97" t="s">
        <v>386</v>
      </c>
      <c r="D136" s="109"/>
      <c r="E136" s="99" t="s">
        <v>3</v>
      </c>
      <c r="F136" s="99">
        <v>6.8</v>
      </c>
      <c r="G136" s="100" t="s">
        <v>331</v>
      </c>
      <c r="H136" s="188" t="s">
        <v>387</v>
      </c>
      <c r="I136" s="290"/>
      <c r="J136" s="296"/>
      <c r="K136" s="101">
        <f t="shared" si="45"/>
        <v>0</v>
      </c>
      <c r="L136" s="102">
        <f t="shared" si="46"/>
        <v>0</v>
      </c>
      <c r="M136" s="102">
        <f t="shared" si="47"/>
        <v>0</v>
      </c>
      <c r="N136" s="103">
        <f t="shared" si="48"/>
        <v>0</v>
      </c>
      <c r="O136" s="104">
        <f t="shared" si="49"/>
        <v>0</v>
      </c>
      <c r="P136" s="105">
        <f t="shared" si="50"/>
        <v>0</v>
      </c>
      <c r="Q136" s="74">
        <f t="shared" si="51"/>
        <v>0</v>
      </c>
      <c r="R136" s="75" t="str">
        <f>IF(I136="","",#REF!)</f>
        <v/>
      </c>
      <c r="S136" s="76" t="str">
        <f>IF(R136="","NE",#REF!)</f>
        <v>NE</v>
      </c>
      <c r="T136" s="106"/>
      <c r="U136" s="107"/>
      <c r="V136" s="79" t="s">
        <v>222</v>
      </c>
    </row>
    <row r="137" spans="1:22" s="62" customFormat="1" ht="35.1" customHeight="1" thickBot="1" x14ac:dyDescent="0.4">
      <c r="A137" s="96">
        <f t="shared" si="52"/>
        <v>67</v>
      </c>
      <c r="B137" s="64" t="s">
        <v>180</v>
      </c>
      <c r="C137" s="97" t="s">
        <v>386</v>
      </c>
      <c r="D137" s="109"/>
      <c r="E137" s="99" t="s">
        <v>2</v>
      </c>
      <c r="F137" s="99">
        <v>50</v>
      </c>
      <c r="G137" s="100" t="s">
        <v>244</v>
      </c>
      <c r="H137" s="188" t="s">
        <v>388</v>
      </c>
      <c r="I137" s="290"/>
      <c r="J137" s="296"/>
      <c r="K137" s="101">
        <f t="shared" si="45"/>
        <v>0</v>
      </c>
      <c r="L137" s="102">
        <f t="shared" si="46"/>
        <v>0</v>
      </c>
      <c r="M137" s="102">
        <f t="shared" si="47"/>
        <v>0</v>
      </c>
      <c r="N137" s="103">
        <f t="shared" si="48"/>
        <v>0</v>
      </c>
      <c r="O137" s="104">
        <f t="shared" si="49"/>
        <v>0</v>
      </c>
      <c r="P137" s="105">
        <f t="shared" si="50"/>
        <v>0</v>
      </c>
      <c r="Q137" s="74">
        <f t="shared" si="51"/>
        <v>0</v>
      </c>
      <c r="R137" s="75" t="str">
        <f>IF(I137="","",#REF!)</f>
        <v/>
      </c>
      <c r="S137" s="76" t="str">
        <f>IF(R137="","NE",#REF!)</f>
        <v>NE</v>
      </c>
      <c r="T137" s="106"/>
      <c r="U137" s="107"/>
      <c r="V137" s="79" t="s">
        <v>222</v>
      </c>
    </row>
    <row r="138" spans="1:22" s="62" customFormat="1" ht="35.1" customHeight="1" thickBot="1" x14ac:dyDescent="0.4">
      <c r="A138" s="96">
        <f t="shared" si="52"/>
        <v>68</v>
      </c>
      <c r="B138" s="64" t="s">
        <v>180</v>
      </c>
      <c r="C138" s="97" t="s">
        <v>330</v>
      </c>
      <c r="D138" s="109"/>
      <c r="E138" s="99" t="s">
        <v>3</v>
      </c>
      <c r="F138" s="99">
        <v>6.8</v>
      </c>
      <c r="G138" s="100" t="s">
        <v>331</v>
      </c>
      <c r="H138" s="188" t="s">
        <v>389</v>
      </c>
      <c r="I138" s="290"/>
      <c r="J138" s="296"/>
      <c r="K138" s="101">
        <f t="shared" si="45"/>
        <v>0</v>
      </c>
      <c r="L138" s="102">
        <f t="shared" si="46"/>
        <v>0</v>
      </c>
      <c r="M138" s="102">
        <f t="shared" si="47"/>
        <v>0</v>
      </c>
      <c r="N138" s="103">
        <f t="shared" si="48"/>
        <v>0</v>
      </c>
      <c r="O138" s="104">
        <f t="shared" si="49"/>
        <v>0</v>
      </c>
      <c r="P138" s="105">
        <f t="shared" si="50"/>
        <v>0</v>
      </c>
      <c r="Q138" s="74">
        <f t="shared" si="51"/>
        <v>0</v>
      </c>
      <c r="R138" s="75" t="str">
        <f>IF(I138="","",#REF!)</f>
        <v/>
      </c>
      <c r="S138" s="76" t="str">
        <f>IF(R138="","NE",#REF!)</f>
        <v>NE</v>
      </c>
      <c r="T138" s="106"/>
      <c r="U138" s="107"/>
      <c r="V138" s="79" t="s">
        <v>222</v>
      </c>
    </row>
    <row r="139" spans="1:22" s="62" customFormat="1" ht="35.1" customHeight="1" thickBot="1" x14ac:dyDescent="0.4">
      <c r="A139" s="96">
        <f t="shared" si="52"/>
        <v>69</v>
      </c>
      <c r="B139" s="64" t="s">
        <v>180</v>
      </c>
      <c r="C139" s="97" t="s">
        <v>242</v>
      </c>
      <c r="D139" s="109" t="s">
        <v>332</v>
      </c>
      <c r="E139" s="99" t="s">
        <v>2</v>
      </c>
      <c r="F139" s="99">
        <v>10</v>
      </c>
      <c r="G139" s="100" t="s">
        <v>79</v>
      </c>
      <c r="H139" s="188" t="s">
        <v>390</v>
      </c>
      <c r="I139" s="290"/>
      <c r="J139" s="296"/>
      <c r="K139" s="101">
        <f t="shared" si="45"/>
        <v>0</v>
      </c>
      <c r="L139" s="102">
        <f t="shared" si="46"/>
        <v>0</v>
      </c>
      <c r="M139" s="102">
        <f t="shared" si="47"/>
        <v>0</v>
      </c>
      <c r="N139" s="103">
        <f t="shared" si="48"/>
        <v>0</v>
      </c>
      <c r="O139" s="104">
        <f t="shared" si="49"/>
        <v>0</v>
      </c>
      <c r="P139" s="105">
        <f t="shared" si="50"/>
        <v>0</v>
      </c>
      <c r="Q139" s="74">
        <f t="shared" si="51"/>
        <v>0</v>
      </c>
      <c r="R139" s="75" t="str">
        <f>IF(I139="","",#REF!)</f>
        <v/>
      </c>
      <c r="S139" s="76" t="str">
        <f>IF(R139="","NE",#REF!)</f>
        <v>NE</v>
      </c>
      <c r="T139" s="106"/>
      <c r="U139" s="107"/>
      <c r="V139" s="79" t="s">
        <v>222</v>
      </c>
    </row>
    <row r="140" spans="1:22" s="62" customFormat="1" ht="35.1" customHeight="1" thickBot="1" x14ac:dyDescent="0.4">
      <c r="A140" s="96">
        <f t="shared" si="52"/>
        <v>70</v>
      </c>
      <c r="B140" s="64" t="s">
        <v>180</v>
      </c>
      <c r="C140" s="97" t="s">
        <v>242</v>
      </c>
      <c r="D140" s="109"/>
      <c r="E140" s="99" t="s">
        <v>2</v>
      </c>
      <c r="F140" s="99">
        <v>300</v>
      </c>
      <c r="G140" s="100" t="s">
        <v>79</v>
      </c>
      <c r="H140" s="188" t="s">
        <v>391</v>
      </c>
      <c r="I140" s="290"/>
      <c r="J140" s="296"/>
      <c r="K140" s="101">
        <f t="shared" si="45"/>
        <v>0</v>
      </c>
      <c r="L140" s="102">
        <f t="shared" si="46"/>
        <v>0</v>
      </c>
      <c r="M140" s="102">
        <f t="shared" si="47"/>
        <v>0</v>
      </c>
      <c r="N140" s="103">
        <f t="shared" si="48"/>
        <v>0</v>
      </c>
      <c r="O140" s="104">
        <f t="shared" si="49"/>
        <v>0</v>
      </c>
      <c r="P140" s="105">
        <f t="shared" si="50"/>
        <v>0</v>
      </c>
      <c r="Q140" s="74">
        <f t="shared" si="51"/>
        <v>0</v>
      </c>
      <c r="R140" s="75" t="str">
        <f>IF(I140="","",#REF!)</f>
        <v/>
      </c>
      <c r="S140" s="76" t="str">
        <f>IF(R140="","NE",#REF!)</f>
        <v>NE</v>
      </c>
      <c r="T140" s="106"/>
      <c r="U140" s="107"/>
      <c r="V140" s="79" t="s">
        <v>222</v>
      </c>
    </row>
    <row r="141" spans="1:22" s="62" customFormat="1" ht="35.1" customHeight="1" thickBot="1" x14ac:dyDescent="0.4">
      <c r="A141" s="96">
        <f t="shared" si="52"/>
        <v>71</v>
      </c>
      <c r="B141" s="64" t="s">
        <v>180</v>
      </c>
      <c r="C141" s="97" t="s">
        <v>242</v>
      </c>
      <c r="D141" s="109"/>
      <c r="E141" s="99" t="s">
        <v>2</v>
      </c>
      <c r="F141" s="99">
        <v>200</v>
      </c>
      <c r="G141" s="100" t="s">
        <v>79</v>
      </c>
      <c r="H141" s="188" t="s">
        <v>392</v>
      </c>
      <c r="I141" s="290"/>
      <c r="J141" s="296"/>
      <c r="K141" s="101">
        <f t="shared" si="45"/>
        <v>0</v>
      </c>
      <c r="L141" s="102">
        <f t="shared" si="46"/>
        <v>0</v>
      </c>
      <c r="M141" s="102">
        <f t="shared" si="47"/>
        <v>0</v>
      </c>
      <c r="N141" s="103">
        <f t="shared" si="48"/>
        <v>0</v>
      </c>
      <c r="O141" s="104">
        <f t="shared" si="49"/>
        <v>0</v>
      </c>
      <c r="P141" s="105">
        <f t="shared" si="50"/>
        <v>0</v>
      </c>
      <c r="Q141" s="74">
        <f t="shared" si="51"/>
        <v>0</v>
      </c>
      <c r="R141" s="75" t="str">
        <f>IF(I141="","",#REF!)</f>
        <v/>
      </c>
      <c r="S141" s="76" t="str">
        <f>IF(R141="","NE",#REF!)</f>
        <v>NE</v>
      </c>
      <c r="T141" s="106"/>
      <c r="U141" s="107"/>
      <c r="V141" s="79" t="s">
        <v>222</v>
      </c>
    </row>
    <row r="142" spans="1:22" s="62" customFormat="1" ht="35.1" customHeight="1" thickBot="1" x14ac:dyDescent="0.4">
      <c r="A142" s="96">
        <f t="shared" si="52"/>
        <v>72</v>
      </c>
      <c r="B142" s="64" t="s">
        <v>180</v>
      </c>
      <c r="C142" s="97" t="s">
        <v>242</v>
      </c>
      <c r="D142" s="109"/>
      <c r="E142" s="99" t="s">
        <v>2</v>
      </c>
      <c r="F142" s="99">
        <v>450</v>
      </c>
      <c r="G142" s="100" t="s">
        <v>214</v>
      </c>
      <c r="H142" s="188" t="s">
        <v>393</v>
      </c>
      <c r="I142" s="290"/>
      <c r="J142" s="296"/>
      <c r="K142" s="101">
        <f t="shared" si="45"/>
        <v>0</v>
      </c>
      <c r="L142" s="102">
        <f t="shared" si="46"/>
        <v>0</v>
      </c>
      <c r="M142" s="102">
        <f t="shared" si="47"/>
        <v>0</v>
      </c>
      <c r="N142" s="103">
        <f t="shared" si="48"/>
        <v>0</v>
      </c>
      <c r="O142" s="104">
        <f t="shared" si="49"/>
        <v>0</v>
      </c>
      <c r="P142" s="105">
        <f t="shared" si="50"/>
        <v>0</v>
      </c>
      <c r="Q142" s="74">
        <f t="shared" si="51"/>
        <v>0</v>
      </c>
      <c r="R142" s="75" t="str">
        <f>IF(I142="","",#REF!)</f>
        <v/>
      </c>
      <c r="S142" s="76" t="str">
        <f>IF(R142="","NE",#REF!)</f>
        <v>NE</v>
      </c>
      <c r="T142" s="106"/>
      <c r="U142" s="107"/>
      <c r="V142" s="79" t="s">
        <v>222</v>
      </c>
    </row>
    <row r="143" spans="1:22" s="62" customFormat="1" ht="35.1" customHeight="1" thickBot="1" x14ac:dyDescent="0.4">
      <c r="A143" s="96">
        <f t="shared" si="52"/>
        <v>73</v>
      </c>
      <c r="B143" s="64" t="s">
        <v>180</v>
      </c>
      <c r="C143" s="160" t="s">
        <v>242</v>
      </c>
      <c r="D143" s="109"/>
      <c r="E143" s="99" t="s">
        <v>2</v>
      </c>
      <c r="F143" s="99">
        <v>40</v>
      </c>
      <c r="G143" s="100" t="s">
        <v>244</v>
      </c>
      <c r="H143" s="188" t="s">
        <v>243</v>
      </c>
      <c r="I143" s="290"/>
      <c r="J143" s="296"/>
      <c r="K143" s="101">
        <f t="shared" si="45"/>
        <v>0</v>
      </c>
      <c r="L143" s="102">
        <f t="shared" si="46"/>
        <v>0</v>
      </c>
      <c r="M143" s="102">
        <f t="shared" si="47"/>
        <v>0</v>
      </c>
      <c r="N143" s="103">
        <f t="shared" si="48"/>
        <v>0</v>
      </c>
      <c r="O143" s="104">
        <f t="shared" si="49"/>
        <v>0</v>
      </c>
      <c r="P143" s="105">
        <f t="shared" si="50"/>
        <v>0</v>
      </c>
      <c r="Q143" s="74">
        <f t="shared" si="51"/>
        <v>0</v>
      </c>
      <c r="R143" s="75" t="str">
        <f>IF(I143="","",#REF!)</f>
        <v/>
      </c>
      <c r="S143" s="76" t="str">
        <f>IF(R143="","NE",#REF!)</f>
        <v>NE</v>
      </c>
      <c r="T143" s="106"/>
      <c r="U143" s="107"/>
      <c r="V143" s="79" t="s">
        <v>222</v>
      </c>
    </row>
    <row r="144" spans="1:22" s="62" customFormat="1" ht="35.1" customHeight="1" thickBot="1" x14ac:dyDescent="0.4">
      <c r="A144" s="96">
        <f t="shared" si="52"/>
        <v>74</v>
      </c>
      <c r="B144" s="64" t="s">
        <v>180</v>
      </c>
      <c r="C144" s="160" t="s">
        <v>242</v>
      </c>
      <c r="D144" s="109"/>
      <c r="E144" s="99" t="s">
        <v>2</v>
      </c>
      <c r="F144" s="99">
        <v>10</v>
      </c>
      <c r="G144" s="189" t="s">
        <v>244</v>
      </c>
      <c r="H144" s="188" t="s">
        <v>394</v>
      </c>
      <c r="I144" s="290"/>
      <c r="J144" s="296"/>
      <c r="K144" s="101">
        <f t="shared" si="45"/>
        <v>0</v>
      </c>
      <c r="L144" s="102">
        <f t="shared" si="46"/>
        <v>0</v>
      </c>
      <c r="M144" s="102">
        <f t="shared" si="47"/>
        <v>0</v>
      </c>
      <c r="N144" s="103">
        <f t="shared" si="48"/>
        <v>0</v>
      </c>
      <c r="O144" s="104">
        <f t="shared" si="49"/>
        <v>0</v>
      </c>
      <c r="P144" s="105">
        <f t="shared" si="50"/>
        <v>0</v>
      </c>
      <c r="Q144" s="74">
        <f t="shared" si="51"/>
        <v>0</v>
      </c>
      <c r="R144" s="75" t="str">
        <f>IF(I144="","",#REF!)</f>
        <v/>
      </c>
      <c r="S144" s="76" t="str">
        <f>IF(R144="","NE",#REF!)</f>
        <v>NE</v>
      </c>
      <c r="T144" s="106"/>
      <c r="U144" s="107"/>
      <c r="V144" s="79" t="s">
        <v>222</v>
      </c>
    </row>
    <row r="145" spans="1:22" s="62" customFormat="1" ht="35.1" customHeight="1" thickBot="1" x14ac:dyDescent="0.4">
      <c r="A145" s="96">
        <f t="shared" si="52"/>
        <v>75</v>
      </c>
      <c r="B145" s="64" t="s">
        <v>180</v>
      </c>
      <c r="C145" s="160" t="s">
        <v>236</v>
      </c>
      <c r="D145" s="109"/>
      <c r="E145" s="99" t="s">
        <v>2</v>
      </c>
      <c r="F145" s="99">
        <v>4</v>
      </c>
      <c r="G145" s="189" t="s">
        <v>83</v>
      </c>
      <c r="H145" s="188" t="s">
        <v>237</v>
      </c>
      <c r="I145" s="290"/>
      <c r="J145" s="296"/>
      <c r="K145" s="101">
        <f t="shared" si="45"/>
        <v>0</v>
      </c>
      <c r="L145" s="102">
        <f t="shared" si="46"/>
        <v>0</v>
      </c>
      <c r="M145" s="102">
        <f t="shared" si="47"/>
        <v>0</v>
      </c>
      <c r="N145" s="103">
        <f t="shared" si="48"/>
        <v>0</v>
      </c>
      <c r="O145" s="104">
        <f t="shared" si="49"/>
        <v>0</v>
      </c>
      <c r="P145" s="105">
        <f t="shared" si="50"/>
        <v>0</v>
      </c>
      <c r="Q145" s="74">
        <f t="shared" si="51"/>
        <v>0</v>
      </c>
      <c r="R145" s="75" t="str">
        <f>IF(I145="","",#REF!)</f>
        <v/>
      </c>
      <c r="S145" s="76" t="str">
        <f>IF(R145="","NE",#REF!)</f>
        <v>NE</v>
      </c>
      <c r="T145" s="106"/>
      <c r="U145" s="107"/>
      <c r="V145" s="79" t="s">
        <v>222</v>
      </c>
    </row>
    <row r="146" spans="1:22" s="62" customFormat="1" ht="35.1" customHeight="1" thickBot="1" x14ac:dyDescent="0.4">
      <c r="A146" s="96">
        <f t="shared" si="52"/>
        <v>76</v>
      </c>
      <c r="B146" s="64" t="s">
        <v>180</v>
      </c>
      <c r="C146" s="160" t="s">
        <v>521</v>
      </c>
      <c r="D146" s="109"/>
      <c r="E146" s="99" t="s">
        <v>3</v>
      </c>
      <c r="F146" s="99">
        <v>4</v>
      </c>
      <c r="G146" s="189" t="s">
        <v>82</v>
      </c>
      <c r="H146" s="188" t="s">
        <v>395</v>
      </c>
      <c r="I146" s="290"/>
      <c r="J146" s="296"/>
      <c r="K146" s="101">
        <f t="shared" si="45"/>
        <v>0</v>
      </c>
      <c r="L146" s="102">
        <f t="shared" si="46"/>
        <v>0</v>
      </c>
      <c r="M146" s="102">
        <f t="shared" si="47"/>
        <v>0</v>
      </c>
      <c r="N146" s="103">
        <f t="shared" si="48"/>
        <v>0</v>
      </c>
      <c r="O146" s="104">
        <f t="shared" si="49"/>
        <v>0</v>
      </c>
      <c r="P146" s="105">
        <f t="shared" si="50"/>
        <v>0</v>
      </c>
      <c r="Q146" s="74">
        <f t="shared" si="51"/>
        <v>0</v>
      </c>
      <c r="R146" s="75" t="str">
        <f>IF(I146="","",#REF!)</f>
        <v/>
      </c>
      <c r="S146" s="76" t="str">
        <f>IF(R146="","NE",#REF!)</f>
        <v>NE</v>
      </c>
      <c r="T146" s="106"/>
      <c r="U146" s="107"/>
      <c r="V146" s="79" t="s">
        <v>222</v>
      </c>
    </row>
    <row r="147" spans="1:22" s="62" customFormat="1" ht="35.1" customHeight="1" thickBot="1" x14ac:dyDescent="0.4">
      <c r="A147" s="96">
        <f t="shared" si="52"/>
        <v>77</v>
      </c>
      <c r="B147" s="64" t="s">
        <v>180</v>
      </c>
      <c r="C147" s="97" t="s">
        <v>35</v>
      </c>
      <c r="D147" s="109" t="s">
        <v>327</v>
      </c>
      <c r="E147" s="99" t="s">
        <v>2</v>
      </c>
      <c r="F147" s="99">
        <v>20</v>
      </c>
      <c r="G147" s="189" t="s">
        <v>164</v>
      </c>
      <c r="H147" s="188" t="s">
        <v>396</v>
      </c>
      <c r="I147" s="290"/>
      <c r="J147" s="296"/>
      <c r="K147" s="101">
        <f t="shared" si="45"/>
        <v>0</v>
      </c>
      <c r="L147" s="102">
        <f t="shared" si="46"/>
        <v>0</v>
      </c>
      <c r="M147" s="102">
        <f t="shared" si="47"/>
        <v>0</v>
      </c>
      <c r="N147" s="103">
        <f t="shared" si="48"/>
        <v>0</v>
      </c>
      <c r="O147" s="104">
        <f t="shared" si="49"/>
        <v>0</v>
      </c>
      <c r="P147" s="105">
        <f t="shared" si="50"/>
        <v>0</v>
      </c>
      <c r="Q147" s="74">
        <f t="shared" si="51"/>
        <v>0</v>
      </c>
      <c r="R147" s="75" t="str">
        <f>IF(I147="","",#REF!)</f>
        <v/>
      </c>
      <c r="S147" s="76" t="str">
        <f>IF(R147="","NE",#REF!)</f>
        <v>NE</v>
      </c>
      <c r="T147" s="106"/>
      <c r="U147" s="107"/>
      <c r="V147" s="79" t="s">
        <v>222</v>
      </c>
    </row>
    <row r="148" spans="1:22" s="62" customFormat="1" ht="35.1" customHeight="1" thickBot="1" x14ac:dyDescent="0.4">
      <c r="A148" s="96">
        <f t="shared" si="52"/>
        <v>78</v>
      </c>
      <c r="B148" s="64" t="s">
        <v>180</v>
      </c>
      <c r="C148" s="97" t="s">
        <v>35</v>
      </c>
      <c r="D148" s="109" t="s">
        <v>575</v>
      </c>
      <c r="E148" s="99" t="s">
        <v>2</v>
      </c>
      <c r="F148" s="99">
        <v>160</v>
      </c>
      <c r="G148" s="189" t="s">
        <v>333</v>
      </c>
      <c r="H148" s="188" t="s">
        <v>397</v>
      </c>
      <c r="I148" s="290"/>
      <c r="J148" s="296"/>
      <c r="K148" s="101">
        <f t="shared" si="45"/>
        <v>0</v>
      </c>
      <c r="L148" s="102">
        <f t="shared" si="46"/>
        <v>0</v>
      </c>
      <c r="M148" s="102">
        <f t="shared" si="47"/>
        <v>0</v>
      </c>
      <c r="N148" s="103">
        <f t="shared" si="48"/>
        <v>0</v>
      </c>
      <c r="O148" s="104">
        <f t="shared" si="49"/>
        <v>0</v>
      </c>
      <c r="P148" s="105">
        <f t="shared" si="50"/>
        <v>0</v>
      </c>
      <c r="Q148" s="74">
        <f t="shared" si="51"/>
        <v>0</v>
      </c>
      <c r="R148" s="75" t="str">
        <f>IF(I148="","",#REF!)</f>
        <v/>
      </c>
      <c r="S148" s="76" t="str">
        <f>IF(R148="","NE",#REF!)</f>
        <v>NE</v>
      </c>
      <c r="T148" s="106"/>
      <c r="U148" s="107"/>
      <c r="V148" s="79" t="s">
        <v>222</v>
      </c>
    </row>
    <row r="149" spans="1:22" s="62" customFormat="1" ht="35.1" customHeight="1" thickBot="1" x14ac:dyDescent="0.4">
      <c r="A149" s="96">
        <f t="shared" si="52"/>
        <v>79</v>
      </c>
      <c r="B149" s="64" t="s">
        <v>180</v>
      </c>
      <c r="C149" s="97" t="s">
        <v>35</v>
      </c>
      <c r="D149" s="109" t="s">
        <v>334</v>
      </c>
      <c r="E149" s="99" t="s">
        <v>2</v>
      </c>
      <c r="F149" s="99">
        <v>100</v>
      </c>
      <c r="G149" s="189" t="s">
        <v>79</v>
      </c>
      <c r="H149" s="188" t="s">
        <v>398</v>
      </c>
      <c r="I149" s="290"/>
      <c r="J149" s="296"/>
      <c r="K149" s="101">
        <f t="shared" si="45"/>
        <v>0</v>
      </c>
      <c r="L149" s="102">
        <f t="shared" si="46"/>
        <v>0</v>
      </c>
      <c r="M149" s="102">
        <f t="shared" si="47"/>
        <v>0</v>
      </c>
      <c r="N149" s="103">
        <f t="shared" si="48"/>
        <v>0</v>
      </c>
      <c r="O149" s="104">
        <f t="shared" si="49"/>
        <v>0</v>
      </c>
      <c r="P149" s="105">
        <f t="shared" si="50"/>
        <v>0</v>
      </c>
      <c r="Q149" s="74">
        <f t="shared" si="51"/>
        <v>0</v>
      </c>
      <c r="R149" s="75" t="str">
        <f>IF(I149="","",#REF!)</f>
        <v/>
      </c>
      <c r="S149" s="76" t="str">
        <f>IF(R149="","NE",#REF!)</f>
        <v>NE</v>
      </c>
      <c r="T149" s="106"/>
      <c r="U149" s="107"/>
      <c r="V149" s="79" t="s">
        <v>222</v>
      </c>
    </row>
    <row r="150" spans="1:22" s="62" customFormat="1" ht="35.1" customHeight="1" thickBot="1" x14ac:dyDescent="0.4">
      <c r="A150" s="96">
        <f t="shared" si="52"/>
        <v>80</v>
      </c>
      <c r="B150" s="64" t="s">
        <v>180</v>
      </c>
      <c r="C150" s="97" t="s">
        <v>35</v>
      </c>
      <c r="D150" s="109" t="s">
        <v>574</v>
      </c>
      <c r="E150" s="99" t="s">
        <v>2</v>
      </c>
      <c r="F150" s="99">
        <v>400</v>
      </c>
      <c r="G150" s="189" t="s">
        <v>80</v>
      </c>
      <c r="H150" s="188" t="s">
        <v>399</v>
      </c>
      <c r="I150" s="290"/>
      <c r="J150" s="296"/>
      <c r="K150" s="101">
        <f t="shared" si="45"/>
        <v>0</v>
      </c>
      <c r="L150" s="102">
        <f t="shared" si="46"/>
        <v>0</v>
      </c>
      <c r="M150" s="102">
        <f t="shared" si="47"/>
        <v>0</v>
      </c>
      <c r="N150" s="103">
        <f t="shared" si="48"/>
        <v>0</v>
      </c>
      <c r="O150" s="104">
        <f t="shared" si="49"/>
        <v>0</v>
      </c>
      <c r="P150" s="105">
        <f t="shared" si="50"/>
        <v>0</v>
      </c>
      <c r="Q150" s="74">
        <f t="shared" si="51"/>
        <v>0</v>
      </c>
      <c r="R150" s="75" t="str">
        <f>IF(I150="","",#REF!)</f>
        <v/>
      </c>
      <c r="S150" s="76" t="str">
        <f>IF(R150="","NE",#REF!)</f>
        <v>NE</v>
      </c>
      <c r="T150" s="106"/>
      <c r="U150" s="107"/>
      <c r="V150" s="79" t="s">
        <v>222</v>
      </c>
    </row>
    <row r="151" spans="1:22" s="62" customFormat="1" ht="35.1" customHeight="1" thickBot="1" x14ac:dyDescent="0.4">
      <c r="A151" s="96">
        <f t="shared" si="52"/>
        <v>81</v>
      </c>
      <c r="B151" s="64" t="s">
        <v>180</v>
      </c>
      <c r="C151" s="160" t="s">
        <v>35</v>
      </c>
      <c r="D151" s="109" t="s">
        <v>217</v>
      </c>
      <c r="E151" s="99" t="s">
        <v>2</v>
      </c>
      <c r="F151" s="99">
        <v>2000</v>
      </c>
      <c r="G151" s="189" t="s">
        <v>165</v>
      </c>
      <c r="H151" s="188" t="s">
        <v>218</v>
      </c>
      <c r="I151" s="290"/>
      <c r="J151" s="296"/>
      <c r="K151" s="101">
        <f t="shared" si="45"/>
        <v>0</v>
      </c>
      <c r="L151" s="102">
        <f t="shared" si="46"/>
        <v>0</v>
      </c>
      <c r="M151" s="102">
        <f t="shared" si="47"/>
        <v>0</v>
      </c>
      <c r="N151" s="103">
        <f t="shared" si="48"/>
        <v>0</v>
      </c>
      <c r="O151" s="104">
        <f t="shared" si="49"/>
        <v>0</v>
      </c>
      <c r="P151" s="105">
        <f t="shared" si="50"/>
        <v>0</v>
      </c>
      <c r="Q151" s="74">
        <f t="shared" si="51"/>
        <v>0</v>
      </c>
      <c r="R151" s="75" t="str">
        <f>IF(I151="","",#REF!)</f>
        <v/>
      </c>
      <c r="S151" s="76" t="str">
        <f>IF(R151="","NE",#REF!)</f>
        <v>NE</v>
      </c>
      <c r="T151" s="106"/>
      <c r="U151" s="107"/>
      <c r="V151" s="79" t="s">
        <v>222</v>
      </c>
    </row>
    <row r="152" spans="1:22" s="62" customFormat="1" ht="35.1" customHeight="1" thickBot="1" x14ac:dyDescent="0.4">
      <c r="A152" s="96">
        <f t="shared" si="52"/>
        <v>82</v>
      </c>
      <c r="B152" s="64" t="s">
        <v>180</v>
      </c>
      <c r="C152" s="97" t="s">
        <v>35</v>
      </c>
      <c r="D152" s="109" t="s">
        <v>174</v>
      </c>
      <c r="E152" s="99" t="s">
        <v>2</v>
      </c>
      <c r="F152" s="99">
        <v>40</v>
      </c>
      <c r="G152" s="189" t="s">
        <v>80</v>
      </c>
      <c r="H152" s="190" t="s">
        <v>223</v>
      </c>
      <c r="I152" s="290"/>
      <c r="J152" s="296"/>
      <c r="K152" s="101">
        <f t="shared" si="45"/>
        <v>0</v>
      </c>
      <c r="L152" s="102">
        <f t="shared" si="46"/>
        <v>0</v>
      </c>
      <c r="M152" s="102">
        <f>I152*F152</f>
        <v>0</v>
      </c>
      <c r="N152" s="103">
        <f t="shared" si="48"/>
        <v>0</v>
      </c>
      <c r="O152" s="104">
        <f t="shared" si="49"/>
        <v>0</v>
      </c>
      <c r="P152" s="105">
        <f>SUM(O152)</f>
        <v>0</v>
      </c>
      <c r="Q152" s="74">
        <f>J152*I152</f>
        <v>0</v>
      </c>
      <c r="R152" s="75" t="str">
        <f>IF(I152="","",#REF!)</f>
        <v/>
      </c>
      <c r="S152" s="76" t="str">
        <f>IF(R152="","NE",#REF!)</f>
        <v>NE</v>
      </c>
      <c r="T152" s="106"/>
      <c r="U152" s="107"/>
      <c r="V152" s="79" t="s">
        <v>222</v>
      </c>
    </row>
    <row r="153" spans="1:22" s="62" customFormat="1" ht="35.1" customHeight="1" thickBot="1" x14ac:dyDescent="0.4">
      <c r="A153" s="96">
        <f t="shared" si="52"/>
        <v>83</v>
      </c>
      <c r="B153" s="64" t="s">
        <v>180</v>
      </c>
      <c r="C153" s="97" t="s">
        <v>35</v>
      </c>
      <c r="D153" s="109"/>
      <c r="E153" s="99" t="s">
        <v>2</v>
      </c>
      <c r="F153" s="99">
        <v>40</v>
      </c>
      <c r="G153" s="189" t="s">
        <v>80</v>
      </c>
      <c r="H153" s="188" t="s">
        <v>400</v>
      </c>
      <c r="I153" s="290"/>
      <c r="J153" s="296"/>
      <c r="K153" s="101">
        <f t="shared" si="45"/>
        <v>0</v>
      </c>
      <c r="L153" s="102">
        <f t="shared" si="46"/>
        <v>0</v>
      </c>
      <c r="M153" s="102">
        <f t="shared" si="47"/>
        <v>0</v>
      </c>
      <c r="N153" s="103">
        <f t="shared" si="48"/>
        <v>0</v>
      </c>
      <c r="O153" s="104">
        <f t="shared" si="49"/>
        <v>0</v>
      </c>
      <c r="P153" s="105">
        <f t="shared" si="50"/>
        <v>0</v>
      </c>
      <c r="Q153" s="74">
        <f t="shared" si="51"/>
        <v>0</v>
      </c>
      <c r="R153" s="75" t="str">
        <f>IF(I153="","",#REF!)</f>
        <v/>
      </c>
      <c r="S153" s="76" t="str">
        <f>IF(R153="","NE",#REF!)</f>
        <v>NE</v>
      </c>
      <c r="T153" s="106"/>
      <c r="U153" s="107"/>
      <c r="V153" s="79" t="s">
        <v>222</v>
      </c>
    </row>
    <row r="154" spans="1:22" s="62" customFormat="1" ht="35.1" customHeight="1" thickBot="1" x14ac:dyDescent="0.4">
      <c r="A154" s="96">
        <f t="shared" si="52"/>
        <v>84</v>
      </c>
      <c r="B154" s="64" t="s">
        <v>180</v>
      </c>
      <c r="C154" s="97" t="s">
        <v>335</v>
      </c>
      <c r="D154" s="109"/>
      <c r="E154" s="99" t="s">
        <v>2</v>
      </c>
      <c r="F154" s="99">
        <v>2.75</v>
      </c>
      <c r="G154" s="189" t="s">
        <v>336</v>
      </c>
      <c r="H154" s="188" t="s">
        <v>401</v>
      </c>
      <c r="I154" s="290"/>
      <c r="J154" s="296"/>
      <c r="K154" s="101">
        <f t="shared" si="45"/>
        <v>0</v>
      </c>
      <c r="L154" s="102">
        <f t="shared" si="46"/>
        <v>0</v>
      </c>
      <c r="M154" s="102">
        <f t="shared" si="47"/>
        <v>0</v>
      </c>
      <c r="N154" s="103">
        <f t="shared" si="48"/>
        <v>0</v>
      </c>
      <c r="O154" s="104">
        <f t="shared" si="49"/>
        <v>0</v>
      </c>
      <c r="P154" s="105">
        <f t="shared" si="50"/>
        <v>0</v>
      </c>
      <c r="Q154" s="74">
        <f t="shared" si="51"/>
        <v>0</v>
      </c>
      <c r="R154" s="75" t="str">
        <f>IF(I154="","",#REF!)</f>
        <v/>
      </c>
      <c r="S154" s="76" t="str">
        <f>IF(R154="","NE",#REF!)</f>
        <v>NE</v>
      </c>
      <c r="T154" s="106"/>
      <c r="U154" s="107"/>
      <c r="V154" s="79" t="s">
        <v>222</v>
      </c>
    </row>
    <row r="155" spans="1:22" s="62" customFormat="1" ht="35.1" customHeight="1" thickBot="1" x14ac:dyDescent="0.4">
      <c r="A155" s="96">
        <f t="shared" si="52"/>
        <v>85</v>
      </c>
      <c r="B155" s="64" t="s">
        <v>180</v>
      </c>
      <c r="C155" s="97" t="s">
        <v>36</v>
      </c>
      <c r="D155" s="109" t="s">
        <v>337</v>
      </c>
      <c r="E155" s="99" t="s">
        <v>2</v>
      </c>
      <c r="F155" s="99">
        <v>3</v>
      </c>
      <c r="G155" s="189" t="s">
        <v>79</v>
      </c>
      <c r="H155" s="188" t="s">
        <v>402</v>
      </c>
      <c r="I155" s="290"/>
      <c r="J155" s="296"/>
      <c r="K155" s="101">
        <f t="shared" si="45"/>
        <v>0</v>
      </c>
      <c r="L155" s="102">
        <f t="shared" si="46"/>
        <v>0</v>
      </c>
      <c r="M155" s="102">
        <f t="shared" si="47"/>
        <v>0</v>
      </c>
      <c r="N155" s="103">
        <f t="shared" si="48"/>
        <v>0</v>
      </c>
      <c r="O155" s="104">
        <f t="shared" si="49"/>
        <v>0</v>
      </c>
      <c r="P155" s="105">
        <f t="shared" si="50"/>
        <v>0</v>
      </c>
      <c r="Q155" s="74">
        <f t="shared" si="51"/>
        <v>0</v>
      </c>
      <c r="R155" s="75" t="str">
        <f>IF(I155="","",#REF!)</f>
        <v/>
      </c>
      <c r="S155" s="76" t="str">
        <f>IF(R155="","NE",#REF!)</f>
        <v>NE</v>
      </c>
      <c r="T155" s="106"/>
      <c r="U155" s="107"/>
      <c r="V155" s="79" t="s">
        <v>222</v>
      </c>
    </row>
    <row r="156" spans="1:22" s="62" customFormat="1" ht="35.1" customHeight="1" thickBot="1" x14ac:dyDescent="0.4">
      <c r="A156" s="96">
        <f t="shared" si="52"/>
        <v>86</v>
      </c>
      <c r="B156" s="64" t="s">
        <v>180</v>
      </c>
      <c r="C156" s="97" t="s">
        <v>36</v>
      </c>
      <c r="D156" s="109" t="s">
        <v>42</v>
      </c>
      <c r="E156" s="99" t="s">
        <v>2</v>
      </c>
      <c r="F156" s="99">
        <v>1</v>
      </c>
      <c r="G156" s="189" t="s">
        <v>84</v>
      </c>
      <c r="H156" s="188" t="s">
        <v>18</v>
      </c>
      <c r="I156" s="290"/>
      <c r="J156" s="296"/>
      <c r="K156" s="101">
        <f t="shared" si="45"/>
        <v>0</v>
      </c>
      <c r="L156" s="102">
        <f t="shared" si="46"/>
        <v>0</v>
      </c>
      <c r="M156" s="102">
        <f t="shared" si="47"/>
        <v>0</v>
      </c>
      <c r="N156" s="103">
        <f t="shared" si="48"/>
        <v>0</v>
      </c>
      <c r="O156" s="104">
        <f t="shared" si="49"/>
        <v>0</v>
      </c>
      <c r="P156" s="105">
        <f t="shared" si="50"/>
        <v>0</v>
      </c>
      <c r="Q156" s="74">
        <f t="shared" si="51"/>
        <v>0</v>
      </c>
      <c r="R156" s="75" t="str">
        <f>IF(I156="","",#REF!)</f>
        <v/>
      </c>
      <c r="S156" s="76" t="str">
        <f>IF(R156="","NE",#REF!)</f>
        <v>NE</v>
      </c>
      <c r="T156" s="106"/>
      <c r="U156" s="107"/>
      <c r="V156" s="79" t="s">
        <v>222</v>
      </c>
    </row>
    <row r="157" spans="1:22" s="62" customFormat="1" ht="35.1" customHeight="1" thickBot="1" x14ac:dyDescent="0.4">
      <c r="A157" s="96">
        <f t="shared" si="52"/>
        <v>87</v>
      </c>
      <c r="B157" s="64" t="s">
        <v>180</v>
      </c>
      <c r="C157" s="97" t="s">
        <v>36</v>
      </c>
      <c r="D157" s="109" t="s">
        <v>42</v>
      </c>
      <c r="E157" s="99" t="s">
        <v>2</v>
      </c>
      <c r="F157" s="99">
        <v>1</v>
      </c>
      <c r="G157" s="189" t="s">
        <v>84</v>
      </c>
      <c r="H157" s="188" t="s">
        <v>19</v>
      </c>
      <c r="I157" s="290"/>
      <c r="J157" s="296"/>
      <c r="K157" s="101">
        <f t="shared" si="45"/>
        <v>0</v>
      </c>
      <c r="L157" s="102">
        <f t="shared" si="46"/>
        <v>0</v>
      </c>
      <c r="M157" s="102">
        <f t="shared" si="47"/>
        <v>0</v>
      </c>
      <c r="N157" s="103">
        <f t="shared" si="48"/>
        <v>0</v>
      </c>
      <c r="O157" s="104">
        <f t="shared" si="49"/>
        <v>0</v>
      </c>
      <c r="P157" s="105">
        <f t="shared" si="50"/>
        <v>0</v>
      </c>
      <c r="Q157" s="74">
        <f t="shared" si="51"/>
        <v>0</v>
      </c>
      <c r="R157" s="75" t="str">
        <f>IF(I157="","",#REF!)</f>
        <v/>
      </c>
      <c r="S157" s="76" t="str">
        <f>IF(R157="","NE",#REF!)</f>
        <v>NE</v>
      </c>
      <c r="T157" s="106"/>
      <c r="U157" s="107"/>
      <c r="V157" s="79" t="s">
        <v>222</v>
      </c>
    </row>
    <row r="158" spans="1:22" s="62" customFormat="1" ht="35.1" customHeight="1" thickBot="1" x14ac:dyDescent="0.4">
      <c r="A158" s="96">
        <f t="shared" si="52"/>
        <v>88</v>
      </c>
      <c r="B158" s="64" t="s">
        <v>180</v>
      </c>
      <c r="C158" s="97" t="s">
        <v>36</v>
      </c>
      <c r="D158" s="109" t="s">
        <v>42</v>
      </c>
      <c r="E158" s="99" t="s">
        <v>2</v>
      </c>
      <c r="F158" s="99">
        <v>1</v>
      </c>
      <c r="G158" s="189" t="s">
        <v>84</v>
      </c>
      <c r="H158" s="188" t="s">
        <v>403</v>
      </c>
      <c r="I158" s="290"/>
      <c r="J158" s="296"/>
      <c r="K158" s="101">
        <f t="shared" si="45"/>
        <v>0</v>
      </c>
      <c r="L158" s="102">
        <f t="shared" si="46"/>
        <v>0</v>
      </c>
      <c r="M158" s="102">
        <f t="shared" si="47"/>
        <v>0</v>
      </c>
      <c r="N158" s="103">
        <f t="shared" si="48"/>
        <v>0</v>
      </c>
      <c r="O158" s="104">
        <f t="shared" si="49"/>
        <v>0</v>
      </c>
      <c r="P158" s="105">
        <f t="shared" si="50"/>
        <v>0</v>
      </c>
      <c r="Q158" s="74">
        <f t="shared" si="51"/>
        <v>0</v>
      </c>
      <c r="R158" s="75" t="str">
        <f>IF(I158="","",#REF!)</f>
        <v/>
      </c>
      <c r="S158" s="76" t="str">
        <f>IF(R158="","NE",#REF!)</f>
        <v>NE</v>
      </c>
      <c r="T158" s="106"/>
      <c r="U158" s="107"/>
      <c r="V158" s="79" t="s">
        <v>222</v>
      </c>
    </row>
    <row r="159" spans="1:22" s="62" customFormat="1" ht="35.1" customHeight="1" thickBot="1" x14ac:dyDescent="0.4">
      <c r="A159" s="96">
        <f t="shared" si="52"/>
        <v>89</v>
      </c>
      <c r="B159" s="64" t="s">
        <v>180</v>
      </c>
      <c r="C159" s="97" t="s">
        <v>36</v>
      </c>
      <c r="D159" s="109" t="s">
        <v>40</v>
      </c>
      <c r="E159" s="99" t="s">
        <v>2</v>
      </c>
      <c r="F159" s="99">
        <v>1</v>
      </c>
      <c r="G159" s="189" t="s">
        <v>85</v>
      </c>
      <c r="H159" s="188" t="s">
        <v>16</v>
      </c>
      <c r="I159" s="290"/>
      <c r="J159" s="296"/>
      <c r="K159" s="101">
        <f t="shared" si="45"/>
        <v>0</v>
      </c>
      <c r="L159" s="102">
        <f t="shared" si="46"/>
        <v>0</v>
      </c>
      <c r="M159" s="102">
        <f t="shared" si="47"/>
        <v>0</v>
      </c>
      <c r="N159" s="103">
        <f t="shared" si="48"/>
        <v>0</v>
      </c>
      <c r="O159" s="104">
        <f t="shared" si="49"/>
        <v>0</v>
      </c>
      <c r="P159" s="105">
        <f t="shared" si="50"/>
        <v>0</v>
      </c>
      <c r="Q159" s="74">
        <f t="shared" si="51"/>
        <v>0</v>
      </c>
      <c r="R159" s="75" t="str">
        <f>IF(I159="","",#REF!)</f>
        <v/>
      </c>
      <c r="S159" s="76" t="str">
        <f>IF(R159="","NE",#REF!)</f>
        <v>NE</v>
      </c>
      <c r="T159" s="106"/>
      <c r="U159" s="107"/>
      <c r="V159" s="79" t="s">
        <v>222</v>
      </c>
    </row>
    <row r="160" spans="1:22" s="62" customFormat="1" ht="35.1" customHeight="1" thickBot="1" x14ac:dyDescent="0.4">
      <c r="A160" s="96">
        <f t="shared" si="52"/>
        <v>90</v>
      </c>
      <c r="B160" s="64" t="s">
        <v>180</v>
      </c>
      <c r="C160" s="160" t="s">
        <v>36</v>
      </c>
      <c r="D160" s="109" t="s">
        <v>45</v>
      </c>
      <c r="E160" s="99" t="s">
        <v>2</v>
      </c>
      <c r="F160" s="99">
        <v>1.5</v>
      </c>
      <c r="G160" s="189" t="s">
        <v>89</v>
      </c>
      <c r="H160" s="188" t="s">
        <v>23</v>
      </c>
      <c r="I160" s="290"/>
      <c r="J160" s="296"/>
      <c r="K160" s="101">
        <f t="shared" si="45"/>
        <v>0</v>
      </c>
      <c r="L160" s="102">
        <f t="shared" si="46"/>
        <v>0</v>
      </c>
      <c r="M160" s="102">
        <f t="shared" si="47"/>
        <v>0</v>
      </c>
      <c r="N160" s="103">
        <f t="shared" si="48"/>
        <v>0</v>
      </c>
      <c r="O160" s="104">
        <f t="shared" si="49"/>
        <v>0</v>
      </c>
      <c r="P160" s="105">
        <f t="shared" si="50"/>
        <v>0</v>
      </c>
      <c r="Q160" s="74">
        <f t="shared" si="51"/>
        <v>0</v>
      </c>
      <c r="R160" s="75" t="str">
        <f>IF(I160="","",#REF!)</f>
        <v/>
      </c>
      <c r="S160" s="76" t="str">
        <f>IF(R160="","NE",#REF!)</f>
        <v>NE</v>
      </c>
      <c r="T160" s="106"/>
      <c r="U160" s="107"/>
      <c r="V160" s="79" t="s">
        <v>222</v>
      </c>
    </row>
    <row r="161" spans="1:22" s="62" customFormat="1" ht="35.1" customHeight="1" thickBot="1" x14ac:dyDescent="0.4">
      <c r="A161" s="96">
        <f t="shared" si="52"/>
        <v>91</v>
      </c>
      <c r="B161" s="64" t="s">
        <v>180</v>
      </c>
      <c r="C161" s="160" t="s">
        <v>36</v>
      </c>
      <c r="D161" s="109" t="s">
        <v>338</v>
      </c>
      <c r="E161" s="99" t="s">
        <v>3</v>
      </c>
      <c r="F161" s="99">
        <v>1.8</v>
      </c>
      <c r="G161" s="189" t="s">
        <v>339</v>
      </c>
      <c r="H161" s="188" t="s">
        <v>404</v>
      </c>
      <c r="I161" s="290"/>
      <c r="J161" s="296"/>
      <c r="K161" s="101">
        <f t="shared" si="45"/>
        <v>0</v>
      </c>
      <c r="L161" s="102">
        <f t="shared" si="46"/>
        <v>0</v>
      </c>
      <c r="M161" s="102">
        <f t="shared" si="47"/>
        <v>0</v>
      </c>
      <c r="N161" s="103">
        <f t="shared" si="48"/>
        <v>0</v>
      </c>
      <c r="O161" s="104">
        <f t="shared" si="49"/>
        <v>0</v>
      </c>
      <c r="P161" s="105">
        <f t="shared" si="50"/>
        <v>0</v>
      </c>
      <c r="Q161" s="74">
        <f t="shared" si="51"/>
        <v>0</v>
      </c>
      <c r="R161" s="75" t="str">
        <f>IF(I161="","",#REF!)</f>
        <v/>
      </c>
      <c r="S161" s="76" t="str">
        <f>IF(R161="","NE",#REF!)</f>
        <v>NE</v>
      </c>
      <c r="T161" s="106"/>
      <c r="U161" s="107"/>
      <c r="V161" s="79" t="s">
        <v>222</v>
      </c>
    </row>
    <row r="162" spans="1:22" s="62" customFormat="1" ht="35.1" customHeight="1" thickBot="1" x14ac:dyDescent="0.4">
      <c r="A162" s="96">
        <f t="shared" si="52"/>
        <v>92</v>
      </c>
      <c r="B162" s="64" t="s">
        <v>180</v>
      </c>
      <c r="C162" s="160" t="s">
        <v>36</v>
      </c>
      <c r="D162" s="109" t="s">
        <v>41</v>
      </c>
      <c r="E162" s="99" t="s">
        <v>3</v>
      </c>
      <c r="F162" s="99">
        <v>1</v>
      </c>
      <c r="G162" s="189" t="s">
        <v>86</v>
      </c>
      <c r="H162" s="188" t="s">
        <v>17</v>
      </c>
      <c r="I162" s="290"/>
      <c r="J162" s="296"/>
      <c r="K162" s="101">
        <f t="shared" si="45"/>
        <v>0</v>
      </c>
      <c r="L162" s="102">
        <f t="shared" si="46"/>
        <v>0</v>
      </c>
      <c r="M162" s="102">
        <f t="shared" si="47"/>
        <v>0</v>
      </c>
      <c r="N162" s="103">
        <f t="shared" si="48"/>
        <v>0</v>
      </c>
      <c r="O162" s="104">
        <f t="shared" si="49"/>
        <v>0</v>
      </c>
      <c r="P162" s="105">
        <f t="shared" si="50"/>
        <v>0</v>
      </c>
      <c r="Q162" s="74">
        <f t="shared" si="51"/>
        <v>0</v>
      </c>
      <c r="R162" s="75" t="str">
        <f>IF(I162="","",#REF!)</f>
        <v/>
      </c>
      <c r="S162" s="76" t="str">
        <f>IF(R162="","NE",#REF!)</f>
        <v>NE</v>
      </c>
      <c r="T162" s="106"/>
      <c r="U162" s="107"/>
      <c r="V162" s="79" t="s">
        <v>222</v>
      </c>
    </row>
    <row r="163" spans="1:22" s="62" customFormat="1" ht="35.1" customHeight="1" thickBot="1" x14ac:dyDescent="0.4">
      <c r="A163" s="96">
        <f t="shared" si="52"/>
        <v>93</v>
      </c>
      <c r="B163" s="64" t="s">
        <v>180</v>
      </c>
      <c r="C163" s="160" t="s">
        <v>36</v>
      </c>
      <c r="D163" s="109" t="s">
        <v>44</v>
      </c>
      <c r="E163" s="99" t="s">
        <v>3</v>
      </c>
      <c r="F163" s="99">
        <v>1</v>
      </c>
      <c r="G163" s="189" t="s">
        <v>88</v>
      </c>
      <c r="H163" s="188" t="s">
        <v>22</v>
      </c>
      <c r="I163" s="290"/>
      <c r="J163" s="296"/>
      <c r="K163" s="101">
        <f t="shared" si="45"/>
        <v>0</v>
      </c>
      <c r="L163" s="102">
        <f t="shared" si="46"/>
        <v>0</v>
      </c>
      <c r="M163" s="102">
        <f t="shared" si="47"/>
        <v>0</v>
      </c>
      <c r="N163" s="103">
        <f t="shared" si="48"/>
        <v>0</v>
      </c>
      <c r="O163" s="104">
        <f t="shared" si="49"/>
        <v>0</v>
      </c>
      <c r="P163" s="105">
        <f t="shared" si="50"/>
        <v>0</v>
      </c>
      <c r="Q163" s="74">
        <f t="shared" si="51"/>
        <v>0</v>
      </c>
      <c r="R163" s="75" t="str">
        <f>IF(I163="","",#REF!)</f>
        <v/>
      </c>
      <c r="S163" s="76" t="str">
        <f>IF(R163="","NE",#REF!)</f>
        <v>NE</v>
      </c>
      <c r="T163" s="106"/>
      <c r="U163" s="107"/>
      <c r="V163" s="79" t="s">
        <v>222</v>
      </c>
    </row>
    <row r="164" spans="1:22" s="62" customFormat="1" ht="35.1" customHeight="1" thickBot="1" x14ac:dyDescent="0.4">
      <c r="A164" s="96">
        <f t="shared" si="52"/>
        <v>94</v>
      </c>
      <c r="B164" s="64" t="s">
        <v>180</v>
      </c>
      <c r="C164" s="97" t="s">
        <v>36</v>
      </c>
      <c r="D164" s="109" t="s">
        <v>340</v>
      </c>
      <c r="E164" s="99" t="s">
        <v>3</v>
      </c>
      <c r="F164" s="99">
        <v>1</v>
      </c>
      <c r="G164" s="189" t="s">
        <v>341</v>
      </c>
      <c r="H164" s="188" t="s">
        <v>405</v>
      </c>
      <c r="I164" s="290"/>
      <c r="J164" s="296"/>
      <c r="K164" s="101">
        <f t="shared" si="45"/>
        <v>0</v>
      </c>
      <c r="L164" s="102">
        <f t="shared" si="46"/>
        <v>0</v>
      </c>
      <c r="M164" s="102">
        <f t="shared" si="47"/>
        <v>0</v>
      </c>
      <c r="N164" s="103">
        <f t="shared" si="48"/>
        <v>0</v>
      </c>
      <c r="O164" s="104">
        <f t="shared" si="49"/>
        <v>0</v>
      </c>
      <c r="P164" s="105">
        <f t="shared" si="50"/>
        <v>0</v>
      </c>
      <c r="Q164" s="74">
        <f t="shared" si="51"/>
        <v>0</v>
      </c>
      <c r="R164" s="75" t="str">
        <f>IF(I164="","",#REF!)</f>
        <v/>
      </c>
      <c r="S164" s="76" t="str">
        <f>IF(R164="","NE",#REF!)</f>
        <v>NE</v>
      </c>
      <c r="T164" s="106"/>
      <c r="U164" s="107"/>
      <c r="V164" s="79" t="s">
        <v>222</v>
      </c>
    </row>
    <row r="165" spans="1:22" s="62" customFormat="1" ht="35.1" customHeight="1" thickBot="1" x14ac:dyDescent="0.4">
      <c r="A165" s="96">
        <f t="shared" si="52"/>
        <v>95</v>
      </c>
      <c r="B165" s="64" t="s">
        <v>180</v>
      </c>
      <c r="C165" s="97" t="s">
        <v>36</v>
      </c>
      <c r="D165" s="109" t="s">
        <v>342</v>
      </c>
      <c r="E165" s="99" t="s">
        <v>3</v>
      </c>
      <c r="F165" s="99">
        <v>5.4</v>
      </c>
      <c r="G165" s="189" t="s">
        <v>343</v>
      </c>
      <c r="H165" s="188" t="s">
        <v>406</v>
      </c>
      <c r="I165" s="290"/>
      <c r="J165" s="296"/>
      <c r="K165" s="101">
        <f t="shared" si="45"/>
        <v>0</v>
      </c>
      <c r="L165" s="102">
        <f t="shared" si="46"/>
        <v>0</v>
      </c>
      <c r="M165" s="102">
        <f t="shared" si="47"/>
        <v>0</v>
      </c>
      <c r="N165" s="103">
        <f t="shared" si="48"/>
        <v>0</v>
      </c>
      <c r="O165" s="104">
        <f t="shared" si="49"/>
        <v>0</v>
      </c>
      <c r="P165" s="105">
        <f t="shared" si="50"/>
        <v>0</v>
      </c>
      <c r="Q165" s="74">
        <f t="shared" si="51"/>
        <v>0</v>
      </c>
      <c r="R165" s="75" t="str">
        <f>IF(I165="","",#REF!)</f>
        <v/>
      </c>
      <c r="S165" s="76" t="str">
        <f>IF(R165="","NE",#REF!)</f>
        <v>NE</v>
      </c>
      <c r="T165" s="106"/>
      <c r="U165" s="107"/>
      <c r="V165" s="79" t="s">
        <v>222</v>
      </c>
    </row>
    <row r="166" spans="1:22" s="62" customFormat="1" ht="35.1" customHeight="1" thickBot="1" x14ac:dyDescent="0.4">
      <c r="A166" s="96">
        <f t="shared" si="52"/>
        <v>96</v>
      </c>
      <c r="B166" s="64" t="s">
        <v>180</v>
      </c>
      <c r="C166" s="97" t="s">
        <v>36</v>
      </c>
      <c r="D166" s="109" t="s">
        <v>43</v>
      </c>
      <c r="E166" s="99" t="s">
        <v>2</v>
      </c>
      <c r="F166" s="99">
        <v>1</v>
      </c>
      <c r="G166" s="189" t="s">
        <v>84</v>
      </c>
      <c r="H166" s="188" t="s">
        <v>20</v>
      </c>
      <c r="I166" s="290"/>
      <c r="J166" s="296"/>
      <c r="K166" s="101">
        <f t="shared" si="45"/>
        <v>0</v>
      </c>
      <c r="L166" s="102">
        <f t="shared" si="46"/>
        <v>0</v>
      </c>
      <c r="M166" s="102">
        <f t="shared" si="47"/>
        <v>0</v>
      </c>
      <c r="N166" s="103">
        <f t="shared" si="48"/>
        <v>0</v>
      </c>
      <c r="O166" s="104">
        <f t="shared" si="49"/>
        <v>0</v>
      </c>
      <c r="P166" s="105">
        <f t="shared" si="50"/>
        <v>0</v>
      </c>
      <c r="Q166" s="74">
        <f t="shared" si="51"/>
        <v>0</v>
      </c>
      <c r="R166" s="75" t="str">
        <f>IF(I166="","",#REF!)</f>
        <v/>
      </c>
      <c r="S166" s="76" t="str">
        <f>IF(R166="","NE",#REF!)</f>
        <v>NE</v>
      </c>
      <c r="T166" s="106"/>
      <c r="U166" s="107"/>
      <c r="V166" s="79" t="s">
        <v>222</v>
      </c>
    </row>
    <row r="167" spans="1:22" s="62" customFormat="1" ht="35.1" customHeight="1" thickBot="1" x14ac:dyDescent="0.4">
      <c r="A167" s="96">
        <f t="shared" si="52"/>
        <v>97</v>
      </c>
      <c r="B167" s="64" t="s">
        <v>180</v>
      </c>
      <c r="C167" s="160" t="s">
        <v>36</v>
      </c>
      <c r="D167" s="109"/>
      <c r="E167" s="99" t="s">
        <v>2</v>
      </c>
      <c r="F167" s="99">
        <v>4</v>
      </c>
      <c r="G167" s="189" t="s">
        <v>79</v>
      </c>
      <c r="H167" s="188" t="s">
        <v>258</v>
      </c>
      <c r="I167" s="290"/>
      <c r="J167" s="296"/>
      <c r="K167" s="101">
        <f t="shared" si="45"/>
        <v>0</v>
      </c>
      <c r="L167" s="102">
        <f t="shared" si="46"/>
        <v>0</v>
      </c>
      <c r="M167" s="102">
        <f t="shared" si="47"/>
        <v>0</v>
      </c>
      <c r="N167" s="103">
        <f t="shared" si="48"/>
        <v>0</v>
      </c>
      <c r="O167" s="104">
        <f t="shared" si="49"/>
        <v>0</v>
      </c>
      <c r="P167" s="105">
        <f t="shared" si="50"/>
        <v>0</v>
      </c>
      <c r="Q167" s="74">
        <f t="shared" si="51"/>
        <v>0</v>
      </c>
      <c r="R167" s="75" t="str">
        <f>IF(I167="","",#REF!)</f>
        <v/>
      </c>
      <c r="S167" s="76" t="str">
        <f>IF(R167="","NE",#REF!)</f>
        <v>NE</v>
      </c>
      <c r="T167" s="106"/>
      <c r="U167" s="107"/>
      <c r="V167" s="79" t="s">
        <v>222</v>
      </c>
    </row>
    <row r="168" spans="1:22" s="62" customFormat="1" ht="35.1" customHeight="1" thickBot="1" x14ac:dyDescent="0.4">
      <c r="A168" s="96">
        <f t="shared" si="52"/>
        <v>98</v>
      </c>
      <c r="B168" s="64" t="s">
        <v>180</v>
      </c>
      <c r="C168" s="97" t="s">
        <v>36</v>
      </c>
      <c r="D168" s="109"/>
      <c r="E168" s="99" t="s">
        <v>2</v>
      </c>
      <c r="F168" s="99">
        <v>5</v>
      </c>
      <c r="G168" s="189" t="s">
        <v>79</v>
      </c>
      <c r="H168" s="188" t="s">
        <v>407</v>
      </c>
      <c r="I168" s="290"/>
      <c r="J168" s="296"/>
      <c r="K168" s="101">
        <f t="shared" si="45"/>
        <v>0</v>
      </c>
      <c r="L168" s="102">
        <f t="shared" si="46"/>
        <v>0</v>
      </c>
      <c r="M168" s="102">
        <f t="shared" si="47"/>
        <v>0</v>
      </c>
      <c r="N168" s="103">
        <f t="shared" si="48"/>
        <v>0</v>
      </c>
      <c r="O168" s="104">
        <f t="shared" si="49"/>
        <v>0</v>
      </c>
      <c r="P168" s="105">
        <f t="shared" si="50"/>
        <v>0</v>
      </c>
      <c r="Q168" s="74">
        <f t="shared" si="51"/>
        <v>0</v>
      </c>
      <c r="R168" s="75" t="str">
        <f>IF(I168="","",#REF!)</f>
        <v/>
      </c>
      <c r="S168" s="76" t="str">
        <f>IF(R168="","NE",#REF!)</f>
        <v>NE</v>
      </c>
      <c r="T168" s="106"/>
      <c r="U168" s="107"/>
      <c r="V168" s="79" t="s">
        <v>222</v>
      </c>
    </row>
    <row r="169" spans="1:22" s="62" customFormat="1" ht="35.1" customHeight="1" thickBot="1" x14ac:dyDescent="0.4">
      <c r="A169" s="96">
        <f t="shared" si="52"/>
        <v>99</v>
      </c>
      <c r="B169" s="64" t="s">
        <v>180</v>
      </c>
      <c r="C169" s="97" t="s">
        <v>581</v>
      </c>
      <c r="D169" s="109"/>
      <c r="E169" s="99" t="s">
        <v>2</v>
      </c>
      <c r="F169" s="99">
        <v>0.9</v>
      </c>
      <c r="G169" s="189" t="s">
        <v>87</v>
      </c>
      <c r="H169" s="188" t="s">
        <v>21</v>
      </c>
      <c r="I169" s="290"/>
      <c r="J169" s="296"/>
      <c r="K169" s="101">
        <f t="shared" si="45"/>
        <v>0</v>
      </c>
      <c r="L169" s="102">
        <f t="shared" si="46"/>
        <v>0</v>
      </c>
      <c r="M169" s="102">
        <f t="shared" si="47"/>
        <v>0</v>
      </c>
      <c r="N169" s="103">
        <f t="shared" si="48"/>
        <v>0</v>
      </c>
      <c r="O169" s="104">
        <f t="shared" si="49"/>
        <v>0</v>
      </c>
      <c r="P169" s="105">
        <f t="shared" si="50"/>
        <v>0</v>
      </c>
      <c r="Q169" s="74">
        <f t="shared" si="51"/>
        <v>0</v>
      </c>
      <c r="R169" s="75" t="str">
        <f>IF(I169="","",#REF!)</f>
        <v/>
      </c>
      <c r="S169" s="76" t="str">
        <f>IF(R169="","NE",#REF!)</f>
        <v>NE</v>
      </c>
      <c r="T169" s="106"/>
      <c r="U169" s="107"/>
      <c r="V169" s="79" t="s">
        <v>222</v>
      </c>
    </row>
    <row r="170" spans="1:22" s="62" customFormat="1" ht="35.1" customHeight="1" thickBot="1" x14ac:dyDescent="0.4">
      <c r="A170" s="96">
        <f t="shared" si="52"/>
        <v>100</v>
      </c>
      <c r="B170" s="64" t="s">
        <v>180</v>
      </c>
      <c r="C170" s="97" t="s">
        <v>36</v>
      </c>
      <c r="D170" s="109"/>
      <c r="E170" s="99" t="s">
        <v>3</v>
      </c>
      <c r="F170" s="99">
        <v>0.2</v>
      </c>
      <c r="G170" s="189" t="s">
        <v>126</v>
      </c>
      <c r="H170" s="188" t="s">
        <v>125</v>
      </c>
      <c r="I170" s="290"/>
      <c r="J170" s="296"/>
      <c r="K170" s="101">
        <f t="shared" si="45"/>
        <v>0</v>
      </c>
      <c r="L170" s="102">
        <f t="shared" si="46"/>
        <v>0</v>
      </c>
      <c r="M170" s="102">
        <f t="shared" si="47"/>
        <v>0</v>
      </c>
      <c r="N170" s="103">
        <f t="shared" si="48"/>
        <v>0</v>
      </c>
      <c r="O170" s="104">
        <f t="shared" si="49"/>
        <v>0</v>
      </c>
      <c r="P170" s="105">
        <f t="shared" si="50"/>
        <v>0</v>
      </c>
      <c r="Q170" s="74">
        <f t="shared" si="51"/>
        <v>0</v>
      </c>
      <c r="R170" s="75" t="str">
        <f>IF(I170="","",#REF!)</f>
        <v/>
      </c>
      <c r="S170" s="76" t="str">
        <f>IF(R170="","NE",#REF!)</f>
        <v>NE</v>
      </c>
      <c r="T170" s="106"/>
      <c r="U170" s="107"/>
      <c r="V170" s="79" t="s">
        <v>222</v>
      </c>
    </row>
    <row r="171" spans="1:22" s="62" customFormat="1" ht="35.1" customHeight="1" thickBot="1" x14ac:dyDescent="0.4">
      <c r="A171" s="96">
        <f t="shared" si="52"/>
        <v>101</v>
      </c>
      <c r="B171" s="64" t="s">
        <v>180</v>
      </c>
      <c r="C171" s="97" t="s">
        <v>36</v>
      </c>
      <c r="D171" s="109"/>
      <c r="E171" s="99" t="s">
        <v>3</v>
      </c>
      <c r="F171" s="99">
        <v>0.03</v>
      </c>
      <c r="G171" s="189" t="s">
        <v>123</v>
      </c>
      <c r="H171" s="188" t="s">
        <v>122</v>
      </c>
      <c r="I171" s="290"/>
      <c r="J171" s="296"/>
      <c r="K171" s="101">
        <f t="shared" si="45"/>
        <v>0</v>
      </c>
      <c r="L171" s="102">
        <f t="shared" si="46"/>
        <v>0</v>
      </c>
      <c r="M171" s="102">
        <f t="shared" si="47"/>
        <v>0</v>
      </c>
      <c r="N171" s="103">
        <f t="shared" si="48"/>
        <v>0</v>
      </c>
      <c r="O171" s="104">
        <f t="shared" si="49"/>
        <v>0</v>
      </c>
      <c r="P171" s="105">
        <f t="shared" si="50"/>
        <v>0</v>
      </c>
      <c r="Q171" s="74">
        <f t="shared" si="51"/>
        <v>0</v>
      </c>
      <c r="R171" s="75" t="str">
        <f>IF(I171="","",#REF!)</f>
        <v/>
      </c>
      <c r="S171" s="76" t="str">
        <f>IF(R171="","NE",#REF!)</f>
        <v>NE</v>
      </c>
      <c r="T171" s="106"/>
      <c r="U171" s="107"/>
      <c r="V171" s="79" t="s">
        <v>222</v>
      </c>
    </row>
    <row r="172" spans="1:22" s="62" customFormat="1" ht="35.1" customHeight="1" thickBot="1" x14ac:dyDescent="0.4">
      <c r="A172" s="96">
        <f t="shared" si="52"/>
        <v>102</v>
      </c>
      <c r="B172" s="64" t="s">
        <v>180</v>
      </c>
      <c r="C172" s="97" t="s">
        <v>36</v>
      </c>
      <c r="D172" s="109"/>
      <c r="E172" s="99" t="s">
        <v>2</v>
      </c>
      <c r="F172" s="99">
        <v>2.4</v>
      </c>
      <c r="G172" s="189" t="s">
        <v>83</v>
      </c>
      <c r="H172" s="188" t="s">
        <v>408</v>
      </c>
      <c r="I172" s="290"/>
      <c r="J172" s="296"/>
      <c r="K172" s="101">
        <f t="shared" si="45"/>
        <v>0</v>
      </c>
      <c r="L172" s="102">
        <f t="shared" si="46"/>
        <v>0</v>
      </c>
      <c r="M172" s="102">
        <f t="shared" si="47"/>
        <v>0</v>
      </c>
      <c r="N172" s="103">
        <f t="shared" si="48"/>
        <v>0</v>
      </c>
      <c r="O172" s="104">
        <f t="shared" si="49"/>
        <v>0</v>
      </c>
      <c r="P172" s="105">
        <f t="shared" si="50"/>
        <v>0</v>
      </c>
      <c r="Q172" s="74">
        <f t="shared" si="51"/>
        <v>0</v>
      </c>
      <c r="R172" s="75" t="str">
        <f>IF(I172="","",#REF!)</f>
        <v/>
      </c>
      <c r="S172" s="76" t="str">
        <f>IF(R172="","NE",#REF!)</f>
        <v>NE</v>
      </c>
      <c r="T172" s="106"/>
      <c r="U172" s="107"/>
      <c r="V172" s="79" t="s">
        <v>222</v>
      </c>
    </row>
    <row r="173" spans="1:22" s="62" customFormat="1" ht="35.1" customHeight="1" thickBot="1" x14ac:dyDescent="0.4">
      <c r="A173" s="96">
        <f t="shared" si="52"/>
        <v>103</v>
      </c>
      <c r="B173" s="64" t="s">
        <v>180</v>
      </c>
      <c r="C173" s="97" t="s">
        <v>36</v>
      </c>
      <c r="D173" s="109"/>
      <c r="E173" s="99" t="s">
        <v>2</v>
      </c>
      <c r="F173" s="99">
        <v>10</v>
      </c>
      <c r="G173" s="189" t="s">
        <v>84</v>
      </c>
      <c r="H173" s="188" t="s">
        <v>230</v>
      </c>
      <c r="I173" s="290"/>
      <c r="J173" s="296"/>
      <c r="K173" s="101">
        <f t="shared" si="45"/>
        <v>0</v>
      </c>
      <c r="L173" s="102">
        <f t="shared" si="46"/>
        <v>0</v>
      </c>
      <c r="M173" s="102">
        <f t="shared" si="47"/>
        <v>0</v>
      </c>
      <c r="N173" s="103">
        <f t="shared" si="48"/>
        <v>0</v>
      </c>
      <c r="O173" s="104">
        <f t="shared" si="49"/>
        <v>0</v>
      </c>
      <c r="P173" s="105">
        <f t="shared" si="50"/>
        <v>0</v>
      </c>
      <c r="Q173" s="74">
        <f t="shared" si="51"/>
        <v>0</v>
      </c>
      <c r="R173" s="75" t="str">
        <f>IF(I173="","",#REF!)</f>
        <v/>
      </c>
      <c r="S173" s="76" t="str">
        <f>IF(R173="","NE",#REF!)</f>
        <v>NE</v>
      </c>
      <c r="T173" s="106"/>
      <c r="U173" s="107"/>
      <c r="V173" s="79" t="s">
        <v>222</v>
      </c>
    </row>
    <row r="174" spans="1:22" s="62" customFormat="1" ht="35.1" customHeight="1" thickBot="1" x14ac:dyDescent="0.4">
      <c r="A174" s="96">
        <f t="shared" si="52"/>
        <v>104</v>
      </c>
      <c r="B174" s="64" t="s">
        <v>180</v>
      </c>
      <c r="C174" s="97" t="s">
        <v>36</v>
      </c>
      <c r="D174" s="109"/>
      <c r="E174" s="99" t="s">
        <v>2</v>
      </c>
      <c r="F174" s="99">
        <v>0.5</v>
      </c>
      <c r="G174" s="189" t="s">
        <v>84</v>
      </c>
      <c r="H174" s="188" t="s">
        <v>409</v>
      </c>
      <c r="I174" s="290"/>
      <c r="J174" s="296"/>
      <c r="K174" s="101">
        <f t="shared" si="45"/>
        <v>0</v>
      </c>
      <c r="L174" s="102">
        <f t="shared" si="46"/>
        <v>0</v>
      </c>
      <c r="M174" s="102">
        <f t="shared" si="47"/>
        <v>0</v>
      </c>
      <c r="N174" s="103">
        <f t="shared" si="48"/>
        <v>0</v>
      </c>
      <c r="O174" s="104">
        <f t="shared" si="49"/>
        <v>0</v>
      </c>
      <c r="P174" s="105">
        <f t="shared" si="50"/>
        <v>0</v>
      </c>
      <c r="Q174" s="74">
        <f t="shared" si="51"/>
        <v>0</v>
      </c>
      <c r="R174" s="75" t="str">
        <f>IF(I174="","",#REF!)</f>
        <v/>
      </c>
      <c r="S174" s="76" t="str">
        <f>IF(R174="","NE",#REF!)</f>
        <v>NE</v>
      </c>
      <c r="T174" s="106"/>
      <c r="U174" s="107"/>
      <c r="V174" s="79" t="s">
        <v>222</v>
      </c>
    </row>
    <row r="175" spans="1:22" s="62" customFormat="1" ht="35.1" customHeight="1" thickBot="1" x14ac:dyDescent="0.4">
      <c r="A175" s="96">
        <f t="shared" si="52"/>
        <v>105</v>
      </c>
      <c r="B175" s="64" t="s">
        <v>180</v>
      </c>
      <c r="C175" s="97" t="s">
        <v>36</v>
      </c>
      <c r="D175" s="109"/>
      <c r="E175" s="99" t="s">
        <v>2</v>
      </c>
      <c r="F175" s="99">
        <v>0.5</v>
      </c>
      <c r="G175" s="189" t="s">
        <v>84</v>
      </c>
      <c r="H175" s="188" t="s">
        <v>410</v>
      </c>
      <c r="I175" s="290"/>
      <c r="J175" s="296"/>
      <c r="K175" s="101">
        <f t="shared" si="45"/>
        <v>0</v>
      </c>
      <c r="L175" s="102">
        <f t="shared" si="46"/>
        <v>0</v>
      </c>
      <c r="M175" s="102">
        <f t="shared" si="47"/>
        <v>0</v>
      </c>
      <c r="N175" s="103">
        <f t="shared" si="48"/>
        <v>0</v>
      </c>
      <c r="O175" s="104">
        <f t="shared" si="49"/>
        <v>0</v>
      </c>
      <c r="P175" s="105">
        <f t="shared" si="50"/>
        <v>0</v>
      </c>
      <c r="Q175" s="74">
        <f t="shared" si="51"/>
        <v>0</v>
      </c>
      <c r="R175" s="75" t="str">
        <f>IF(I175="","",#REF!)</f>
        <v/>
      </c>
      <c r="S175" s="76" t="str">
        <f>IF(R175="","NE",#REF!)</f>
        <v>NE</v>
      </c>
      <c r="T175" s="106"/>
      <c r="U175" s="107"/>
      <c r="V175" s="79" t="s">
        <v>222</v>
      </c>
    </row>
    <row r="176" spans="1:22" s="62" customFormat="1" ht="35.1" customHeight="1" thickBot="1" x14ac:dyDescent="0.4">
      <c r="A176" s="96">
        <f t="shared" si="52"/>
        <v>106</v>
      </c>
      <c r="B176" s="64" t="s">
        <v>180</v>
      </c>
      <c r="C176" s="97" t="s">
        <v>36</v>
      </c>
      <c r="D176" s="109"/>
      <c r="E176" s="99" t="s">
        <v>2</v>
      </c>
      <c r="F176" s="99">
        <v>0.5</v>
      </c>
      <c r="G176" s="189" t="s">
        <v>84</v>
      </c>
      <c r="H176" s="188" t="s">
        <v>71</v>
      </c>
      <c r="I176" s="290"/>
      <c r="J176" s="296"/>
      <c r="K176" s="101">
        <f t="shared" si="45"/>
        <v>0</v>
      </c>
      <c r="L176" s="102">
        <f t="shared" si="46"/>
        <v>0</v>
      </c>
      <c r="M176" s="102">
        <f t="shared" si="47"/>
        <v>0</v>
      </c>
      <c r="N176" s="103">
        <f t="shared" si="48"/>
        <v>0</v>
      </c>
      <c r="O176" s="104">
        <f t="shared" si="49"/>
        <v>0</v>
      </c>
      <c r="P176" s="105">
        <f t="shared" si="50"/>
        <v>0</v>
      </c>
      <c r="Q176" s="74">
        <f t="shared" si="51"/>
        <v>0</v>
      </c>
      <c r="R176" s="75" t="str">
        <f>IF(I176="","",#REF!)</f>
        <v/>
      </c>
      <c r="S176" s="76" t="str">
        <f>IF(R176="","NE",#REF!)</f>
        <v>NE</v>
      </c>
      <c r="T176" s="106"/>
      <c r="U176" s="107"/>
      <c r="V176" s="79" t="s">
        <v>222</v>
      </c>
    </row>
    <row r="177" spans="1:22" s="62" customFormat="1" ht="35.1" customHeight="1" thickBot="1" x14ac:dyDescent="0.4">
      <c r="A177" s="96">
        <f t="shared" si="52"/>
        <v>107</v>
      </c>
      <c r="B177" s="64" t="s">
        <v>180</v>
      </c>
      <c r="C177" s="97" t="s">
        <v>36</v>
      </c>
      <c r="D177" s="109"/>
      <c r="E177" s="99" t="s">
        <v>2</v>
      </c>
      <c r="F177" s="99">
        <v>0.5</v>
      </c>
      <c r="G177" s="189" t="s">
        <v>84</v>
      </c>
      <c r="H177" s="188" t="s">
        <v>72</v>
      </c>
      <c r="I177" s="290"/>
      <c r="J177" s="296"/>
      <c r="K177" s="101">
        <f t="shared" si="45"/>
        <v>0</v>
      </c>
      <c r="L177" s="102">
        <f t="shared" si="46"/>
        <v>0</v>
      </c>
      <c r="M177" s="102">
        <f t="shared" si="47"/>
        <v>0</v>
      </c>
      <c r="N177" s="103">
        <f t="shared" si="48"/>
        <v>0</v>
      </c>
      <c r="O177" s="104">
        <f t="shared" si="49"/>
        <v>0</v>
      </c>
      <c r="P177" s="105">
        <f t="shared" si="50"/>
        <v>0</v>
      </c>
      <c r="Q177" s="74">
        <f t="shared" si="51"/>
        <v>0</v>
      </c>
      <c r="R177" s="75" t="str">
        <f>IF(I177="","",#REF!)</f>
        <v/>
      </c>
      <c r="S177" s="76" t="str">
        <f>IF(R177="","NE",#REF!)</f>
        <v>NE</v>
      </c>
      <c r="T177" s="106"/>
      <c r="U177" s="107"/>
      <c r="V177" s="79" t="s">
        <v>222</v>
      </c>
    </row>
    <row r="178" spans="1:22" s="62" customFormat="1" ht="35.1" customHeight="1" thickBot="1" x14ac:dyDescent="0.4">
      <c r="A178" s="96">
        <f t="shared" si="52"/>
        <v>108</v>
      </c>
      <c r="B178" s="64" t="s">
        <v>180</v>
      </c>
      <c r="C178" s="97" t="s">
        <v>36</v>
      </c>
      <c r="D178" s="109"/>
      <c r="E178" s="99" t="s">
        <v>2</v>
      </c>
      <c r="F178" s="99">
        <v>0.5</v>
      </c>
      <c r="G178" s="189" t="s">
        <v>84</v>
      </c>
      <c r="H178" s="188" t="s">
        <v>116</v>
      </c>
      <c r="I178" s="290"/>
      <c r="J178" s="296"/>
      <c r="K178" s="101">
        <f t="shared" si="45"/>
        <v>0</v>
      </c>
      <c r="L178" s="102">
        <f t="shared" si="46"/>
        <v>0</v>
      </c>
      <c r="M178" s="102">
        <f t="shared" si="47"/>
        <v>0</v>
      </c>
      <c r="N178" s="103">
        <f t="shared" si="48"/>
        <v>0</v>
      </c>
      <c r="O178" s="104">
        <f t="shared" si="49"/>
        <v>0</v>
      </c>
      <c r="P178" s="105">
        <f t="shared" si="50"/>
        <v>0</v>
      </c>
      <c r="Q178" s="74">
        <f t="shared" si="51"/>
        <v>0</v>
      </c>
      <c r="R178" s="75" t="str">
        <f>IF(I178="","",#REF!)</f>
        <v/>
      </c>
      <c r="S178" s="76" t="str">
        <f>IF(R178="","NE",#REF!)</f>
        <v>NE</v>
      </c>
      <c r="T178" s="106"/>
      <c r="U178" s="107"/>
      <c r="V178" s="79" t="s">
        <v>222</v>
      </c>
    </row>
    <row r="179" spans="1:22" s="62" customFormat="1" ht="35.1" customHeight="1" thickBot="1" x14ac:dyDescent="0.4">
      <c r="A179" s="96">
        <f t="shared" si="52"/>
        <v>109</v>
      </c>
      <c r="B179" s="64" t="s">
        <v>180</v>
      </c>
      <c r="C179" s="97" t="s">
        <v>36</v>
      </c>
      <c r="D179" s="109"/>
      <c r="E179" s="99" t="s">
        <v>2</v>
      </c>
      <c r="F179" s="99">
        <v>0.5</v>
      </c>
      <c r="G179" s="189" t="s">
        <v>84</v>
      </c>
      <c r="H179" s="188" t="s">
        <v>119</v>
      </c>
      <c r="I179" s="290"/>
      <c r="J179" s="296"/>
      <c r="K179" s="101">
        <f t="shared" si="45"/>
        <v>0</v>
      </c>
      <c r="L179" s="102">
        <f t="shared" si="46"/>
        <v>0</v>
      </c>
      <c r="M179" s="102">
        <f t="shared" si="47"/>
        <v>0</v>
      </c>
      <c r="N179" s="103">
        <f t="shared" si="48"/>
        <v>0</v>
      </c>
      <c r="O179" s="104">
        <f t="shared" si="49"/>
        <v>0</v>
      </c>
      <c r="P179" s="105">
        <f t="shared" si="50"/>
        <v>0</v>
      </c>
      <c r="Q179" s="74">
        <f t="shared" si="51"/>
        <v>0</v>
      </c>
      <c r="R179" s="75" t="str">
        <f>IF(I179="","",#REF!)</f>
        <v/>
      </c>
      <c r="S179" s="76" t="str">
        <f>IF(R179="","NE",#REF!)</f>
        <v>NE</v>
      </c>
      <c r="T179" s="106"/>
      <c r="U179" s="107"/>
      <c r="V179" s="79" t="s">
        <v>222</v>
      </c>
    </row>
    <row r="180" spans="1:22" s="62" customFormat="1" ht="35.1" customHeight="1" thickBot="1" x14ac:dyDescent="0.4">
      <c r="A180" s="96">
        <f t="shared" si="52"/>
        <v>110</v>
      </c>
      <c r="B180" s="64" t="s">
        <v>180</v>
      </c>
      <c r="C180" s="97" t="s">
        <v>36</v>
      </c>
      <c r="D180" s="109"/>
      <c r="E180" s="99" t="s">
        <v>2</v>
      </c>
      <c r="F180" s="99">
        <v>0.5</v>
      </c>
      <c r="G180" s="189" t="s">
        <v>84</v>
      </c>
      <c r="H180" s="188" t="s">
        <v>117</v>
      </c>
      <c r="I180" s="290"/>
      <c r="J180" s="296"/>
      <c r="K180" s="101">
        <f t="shared" si="45"/>
        <v>0</v>
      </c>
      <c r="L180" s="102">
        <f t="shared" si="46"/>
        <v>0</v>
      </c>
      <c r="M180" s="102">
        <f t="shared" si="47"/>
        <v>0</v>
      </c>
      <c r="N180" s="103">
        <f t="shared" si="48"/>
        <v>0</v>
      </c>
      <c r="O180" s="104">
        <f t="shared" si="49"/>
        <v>0</v>
      </c>
      <c r="P180" s="105">
        <f t="shared" si="50"/>
        <v>0</v>
      </c>
      <c r="Q180" s="74">
        <f t="shared" si="51"/>
        <v>0</v>
      </c>
      <c r="R180" s="75" t="str">
        <f>IF(I180="","",#REF!)</f>
        <v/>
      </c>
      <c r="S180" s="76" t="str">
        <f>IF(R180="","NE",#REF!)</f>
        <v>NE</v>
      </c>
      <c r="T180" s="106"/>
      <c r="U180" s="107"/>
      <c r="V180" s="79" t="s">
        <v>222</v>
      </c>
    </row>
    <row r="181" spans="1:22" s="62" customFormat="1" ht="35.1" customHeight="1" thickBot="1" x14ac:dyDescent="0.4">
      <c r="A181" s="96">
        <f t="shared" si="52"/>
        <v>111</v>
      </c>
      <c r="B181" s="64" t="s">
        <v>180</v>
      </c>
      <c r="C181" s="97" t="s">
        <v>36</v>
      </c>
      <c r="D181" s="109"/>
      <c r="E181" s="99" t="s">
        <v>2</v>
      </c>
      <c r="F181" s="99">
        <v>0.5</v>
      </c>
      <c r="G181" s="189" t="s">
        <v>84</v>
      </c>
      <c r="H181" s="188" t="s">
        <v>118</v>
      </c>
      <c r="I181" s="290"/>
      <c r="J181" s="296"/>
      <c r="K181" s="101">
        <f t="shared" si="45"/>
        <v>0</v>
      </c>
      <c r="L181" s="102">
        <f t="shared" si="46"/>
        <v>0</v>
      </c>
      <c r="M181" s="102">
        <f t="shared" si="47"/>
        <v>0</v>
      </c>
      <c r="N181" s="103">
        <f t="shared" si="48"/>
        <v>0</v>
      </c>
      <c r="O181" s="104">
        <f t="shared" si="49"/>
        <v>0</v>
      </c>
      <c r="P181" s="105">
        <f t="shared" si="50"/>
        <v>0</v>
      </c>
      <c r="Q181" s="74">
        <f t="shared" si="51"/>
        <v>0</v>
      </c>
      <c r="R181" s="75" t="str">
        <f>IF(I181="","",#REF!)</f>
        <v/>
      </c>
      <c r="S181" s="76" t="str">
        <f>IF(R181="","NE",#REF!)</f>
        <v>NE</v>
      </c>
      <c r="T181" s="106"/>
      <c r="U181" s="107"/>
      <c r="V181" s="79" t="s">
        <v>222</v>
      </c>
    </row>
    <row r="182" spans="1:22" s="62" customFormat="1" ht="35.1" customHeight="1" thickBot="1" x14ac:dyDescent="0.4">
      <c r="A182" s="96">
        <f t="shared" si="52"/>
        <v>112</v>
      </c>
      <c r="B182" s="64" t="s">
        <v>180</v>
      </c>
      <c r="C182" s="97" t="s">
        <v>36</v>
      </c>
      <c r="D182" s="109"/>
      <c r="E182" s="99" t="s">
        <v>2</v>
      </c>
      <c r="F182" s="99">
        <v>0.5</v>
      </c>
      <c r="G182" s="189" t="s">
        <v>84</v>
      </c>
      <c r="H182" s="188" t="s">
        <v>115</v>
      </c>
      <c r="I182" s="290"/>
      <c r="J182" s="296"/>
      <c r="K182" s="101">
        <f t="shared" si="45"/>
        <v>0</v>
      </c>
      <c r="L182" s="102">
        <f t="shared" si="46"/>
        <v>0</v>
      </c>
      <c r="M182" s="102">
        <f t="shared" si="47"/>
        <v>0</v>
      </c>
      <c r="N182" s="103">
        <f t="shared" si="48"/>
        <v>0</v>
      </c>
      <c r="O182" s="104">
        <f t="shared" si="49"/>
        <v>0</v>
      </c>
      <c r="P182" s="105">
        <f t="shared" si="50"/>
        <v>0</v>
      </c>
      <c r="Q182" s="74">
        <f t="shared" si="51"/>
        <v>0</v>
      </c>
      <c r="R182" s="75" t="str">
        <f>IF(I182="","",#REF!)</f>
        <v/>
      </c>
      <c r="S182" s="76" t="str">
        <f>IF(R182="","NE",#REF!)</f>
        <v>NE</v>
      </c>
      <c r="T182" s="106"/>
      <c r="U182" s="107"/>
      <c r="V182" s="79" t="s">
        <v>222</v>
      </c>
    </row>
    <row r="183" spans="1:22" s="62" customFormat="1" ht="35.1" customHeight="1" thickBot="1" x14ac:dyDescent="0.4">
      <c r="A183" s="96">
        <f t="shared" si="52"/>
        <v>113</v>
      </c>
      <c r="B183" s="64" t="s">
        <v>180</v>
      </c>
      <c r="C183" s="97" t="s">
        <v>36</v>
      </c>
      <c r="D183" s="109"/>
      <c r="E183" s="99" t="s">
        <v>2</v>
      </c>
      <c r="F183" s="99">
        <v>0.5</v>
      </c>
      <c r="G183" s="189" t="s">
        <v>84</v>
      </c>
      <c r="H183" s="188" t="s">
        <v>73</v>
      </c>
      <c r="I183" s="290"/>
      <c r="J183" s="296"/>
      <c r="K183" s="101">
        <f t="shared" si="45"/>
        <v>0</v>
      </c>
      <c r="L183" s="102">
        <f t="shared" si="46"/>
        <v>0</v>
      </c>
      <c r="M183" s="102">
        <f t="shared" si="47"/>
        <v>0</v>
      </c>
      <c r="N183" s="103">
        <f t="shared" si="48"/>
        <v>0</v>
      </c>
      <c r="O183" s="104">
        <f t="shared" si="49"/>
        <v>0</v>
      </c>
      <c r="P183" s="105">
        <f t="shared" si="50"/>
        <v>0</v>
      </c>
      <c r="Q183" s="74">
        <f t="shared" si="51"/>
        <v>0</v>
      </c>
      <c r="R183" s="75" t="str">
        <f>IF(I183="","",#REF!)</f>
        <v/>
      </c>
      <c r="S183" s="76" t="str">
        <f>IF(R183="","NE",#REF!)</f>
        <v>NE</v>
      </c>
      <c r="T183" s="106"/>
      <c r="U183" s="107"/>
      <c r="V183" s="79" t="s">
        <v>222</v>
      </c>
    </row>
    <row r="184" spans="1:22" s="62" customFormat="1" ht="35.1" customHeight="1" thickBot="1" x14ac:dyDescent="0.4">
      <c r="A184" s="96">
        <f t="shared" si="52"/>
        <v>114</v>
      </c>
      <c r="B184" s="64" t="s">
        <v>180</v>
      </c>
      <c r="C184" s="97" t="s">
        <v>36</v>
      </c>
      <c r="D184" s="109"/>
      <c r="E184" s="99" t="s">
        <v>2</v>
      </c>
      <c r="F184" s="99">
        <v>0.5</v>
      </c>
      <c r="G184" s="189" t="s">
        <v>84</v>
      </c>
      <c r="H184" s="188" t="s">
        <v>74</v>
      </c>
      <c r="I184" s="290"/>
      <c r="J184" s="296"/>
      <c r="K184" s="101">
        <f t="shared" si="45"/>
        <v>0</v>
      </c>
      <c r="L184" s="102">
        <f t="shared" si="46"/>
        <v>0</v>
      </c>
      <c r="M184" s="102">
        <f t="shared" si="47"/>
        <v>0</v>
      </c>
      <c r="N184" s="103">
        <f t="shared" si="48"/>
        <v>0</v>
      </c>
      <c r="O184" s="104">
        <f t="shared" si="49"/>
        <v>0</v>
      </c>
      <c r="P184" s="105">
        <f t="shared" si="50"/>
        <v>0</v>
      </c>
      <c r="Q184" s="74">
        <f t="shared" si="51"/>
        <v>0</v>
      </c>
      <c r="R184" s="75" t="str">
        <f>IF(I184="","",#REF!)</f>
        <v/>
      </c>
      <c r="S184" s="76" t="str">
        <f>IF(R184="","NE",#REF!)</f>
        <v>NE</v>
      </c>
      <c r="T184" s="106"/>
      <c r="U184" s="107"/>
      <c r="V184" s="79" t="s">
        <v>222</v>
      </c>
    </row>
    <row r="185" spans="1:22" s="62" customFormat="1" ht="35.1" customHeight="1" thickBot="1" x14ac:dyDescent="0.4">
      <c r="A185" s="96">
        <f t="shared" si="52"/>
        <v>115</v>
      </c>
      <c r="B185" s="64" t="s">
        <v>180</v>
      </c>
      <c r="C185" s="160" t="s">
        <v>36</v>
      </c>
      <c r="D185" s="109"/>
      <c r="E185" s="99" t="s">
        <v>3</v>
      </c>
      <c r="F185" s="99">
        <v>4</v>
      </c>
      <c r="G185" s="189" t="s">
        <v>245</v>
      </c>
      <c r="H185" s="188" t="s">
        <v>522</v>
      </c>
      <c r="I185" s="290"/>
      <c r="J185" s="296"/>
      <c r="K185" s="101">
        <f t="shared" si="45"/>
        <v>0</v>
      </c>
      <c r="L185" s="102">
        <f t="shared" si="46"/>
        <v>0</v>
      </c>
      <c r="M185" s="102">
        <f t="shared" si="47"/>
        <v>0</v>
      </c>
      <c r="N185" s="103">
        <f t="shared" si="48"/>
        <v>0</v>
      </c>
      <c r="O185" s="104">
        <f t="shared" si="49"/>
        <v>0</v>
      </c>
      <c r="P185" s="105">
        <f t="shared" si="50"/>
        <v>0</v>
      </c>
      <c r="Q185" s="74">
        <f t="shared" si="51"/>
        <v>0</v>
      </c>
      <c r="R185" s="75" t="str">
        <f>IF(I185="","",#REF!)</f>
        <v/>
      </c>
      <c r="S185" s="76" t="str">
        <f>IF(R185="","NE",#REF!)</f>
        <v>NE</v>
      </c>
      <c r="T185" s="106"/>
      <c r="U185" s="107"/>
      <c r="V185" s="79" t="s">
        <v>222</v>
      </c>
    </row>
    <row r="186" spans="1:22" s="62" customFormat="1" ht="35.1" customHeight="1" thickBot="1" x14ac:dyDescent="0.4">
      <c r="A186" s="96">
        <f t="shared" si="52"/>
        <v>116</v>
      </c>
      <c r="B186" s="64" t="s">
        <v>180</v>
      </c>
      <c r="C186" s="160" t="s">
        <v>36</v>
      </c>
      <c r="D186" s="109"/>
      <c r="E186" s="99" t="s">
        <v>3</v>
      </c>
      <c r="F186" s="99">
        <v>6</v>
      </c>
      <c r="G186" s="189" t="s">
        <v>82</v>
      </c>
      <c r="H186" s="188" t="s">
        <v>411</v>
      </c>
      <c r="I186" s="290"/>
      <c r="J186" s="296"/>
      <c r="K186" s="101">
        <f t="shared" si="45"/>
        <v>0</v>
      </c>
      <c r="L186" s="102">
        <f t="shared" si="46"/>
        <v>0</v>
      </c>
      <c r="M186" s="102">
        <f t="shared" si="47"/>
        <v>0</v>
      </c>
      <c r="N186" s="103">
        <f t="shared" si="48"/>
        <v>0</v>
      </c>
      <c r="O186" s="104">
        <f t="shared" si="49"/>
        <v>0</v>
      </c>
      <c r="P186" s="105">
        <f t="shared" si="50"/>
        <v>0</v>
      </c>
      <c r="Q186" s="74">
        <f t="shared" si="51"/>
        <v>0</v>
      </c>
      <c r="R186" s="75" t="str">
        <f>IF(I186="","",#REF!)</f>
        <v/>
      </c>
      <c r="S186" s="76" t="str">
        <f>IF(R186="","NE",#REF!)</f>
        <v>NE</v>
      </c>
      <c r="T186" s="106"/>
      <c r="U186" s="107"/>
      <c r="V186" s="79" t="s">
        <v>222</v>
      </c>
    </row>
    <row r="187" spans="1:22" s="62" customFormat="1" ht="35.1" customHeight="1" thickBot="1" x14ac:dyDescent="0.4">
      <c r="A187" s="96">
        <f t="shared" si="52"/>
        <v>117</v>
      </c>
      <c r="B187" s="64" t="s">
        <v>180</v>
      </c>
      <c r="C187" s="160" t="s">
        <v>36</v>
      </c>
      <c r="D187" s="109"/>
      <c r="E187" s="99" t="s">
        <v>2</v>
      </c>
      <c r="F187" s="99">
        <v>20</v>
      </c>
      <c r="G187" s="189" t="s">
        <v>79</v>
      </c>
      <c r="H187" s="188" t="s">
        <v>257</v>
      </c>
      <c r="I187" s="290"/>
      <c r="J187" s="296"/>
      <c r="K187" s="101">
        <f t="shared" si="45"/>
        <v>0</v>
      </c>
      <c r="L187" s="102">
        <f t="shared" si="46"/>
        <v>0</v>
      </c>
      <c r="M187" s="102">
        <f t="shared" si="47"/>
        <v>0</v>
      </c>
      <c r="N187" s="103">
        <f t="shared" si="48"/>
        <v>0</v>
      </c>
      <c r="O187" s="104">
        <f t="shared" si="49"/>
        <v>0</v>
      </c>
      <c r="P187" s="105">
        <f t="shared" si="50"/>
        <v>0</v>
      </c>
      <c r="Q187" s="74">
        <f t="shared" si="51"/>
        <v>0</v>
      </c>
      <c r="R187" s="75" t="str">
        <f>IF(I187="","",#REF!)</f>
        <v/>
      </c>
      <c r="S187" s="76" t="str">
        <f>IF(R187="","NE",#REF!)</f>
        <v>NE</v>
      </c>
      <c r="T187" s="106"/>
      <c r="U187" s="107"/>
      <c r="V187" s="79" t="s">
        <v>222</v>
      </c>
    </row>
    <row r="188" spans="1:22" s="62" customFormat="1" ht="35.1" customHeight="1" thickBot="1" x14ac:dyDescent="0.4">
      <c r="A188" s="96">
        <f t="shared" si="52"/>
        <v>118</v>
      </c>
      <c r="B188" s="64" t="s">
        <v>180</v>
      </c>
      <c r="C188" s="97" t="s">
        <v>150</v>
      </c>
      <c r="D188" s="109"/>
      <c r="E188" s="99" t="s">
        <v>2</v>
      </c>
      <c r="F188" s="99">
        <v>3</v>
      </c>
      <c r="G188" s="189" t="s">
        <v>151</v>
      </c>
      <c r="H188" s="188" t="s">
        <v>412</v>
      </c>
      <c r="I188" s="290"/>
      <c r="J188" s="296"/>
      <c r="K188" s="101">
        <f t="shared" si="45"/>
        <v>0</v>
      </c>
      <c r="L188" s="102">
        <f t="shared" si="46"/>
        <v>0</v>
      </c>
      <c r="M188" s="102">
        <f t="shared" si="47"/>
        <v>0</v>
      </c>
      <c r="N188" s="103">
        <f t="shared" si="48"/>
        <v>0</v>
      </c>
      <c r="O188" s="104">
        <f t="shared" si="49"/>
        <v>0</v>
      </c>
      <c r="P188" s="105">
        <f t="shared" si="50"/>
        <v>0</v>
      </c>
      <c r="Q188" s="74">
        <f t="shared" si="51"/>
        <v>0</v>
      </c>
      <c r="R188" s="75" t="str">
        <f>IF(I188="","",#REF!)</f>
        <v/>
      </c>
      <c r="S188" s="76" t="str">
        <f>IF(R188="","NE",#REF!)</f>
        <v>NE</v>
      </c>
      <c r="T188" s="106"/>
      <c r="U188" s="107"/>
      <c r="V188" s="79" t="s">
        <v>222</v>
      </c>
    </row>
    <row r="189" spans="1:22" s="62" customFormat="1" ht="35.1" customHeight="1" thickBot="1" x14ac:dyDescent="0.4">
      <c r="A189" s="96">
        <f t="shared" si="52"/>
        <v>119</v>
      </c>
      <c r="B189" s="64" t="s">
        <v>180</v>
      </c>
      <c r="C189" s="97" t="s">
        <v>150</v>
      </c>
      <c r="D189" s="109"/>
      <c r="E189" s="99" t="s">
        <v>2</v>
      </c>
      <c r="F189" s="99">
        <v>9</v>
      </c>
      <c r="G189" s="189" t="s">
        <v>151</v>
      </c>
      <c r="H189" s="188" t="s">
        <v>70</v>
      </c>
      <c r="I189" s="290"/>
      <c r="J189" s="296"/>
      <c r="K189" s="101">
        <f t="shared" si="45"/>
        <v>0</v>
      </c>
      <c r="L189" s="102">
        <f t="shared" si="46"/>
        <v>0</v>
      </c>
      <c r="M189" s="102">
        <f t="shared" si="47"/>
        <v>0</v>
      </c>
      <c r="N189" s="103">
        <f t="shared" si="48"/>
        <v>0</v>
      </c>
      <c r="O189" s="104">
        <f t="shared" si="49"/>
        <v>0</v>
      </c>
      <c r="P189" s="105">
        <f t="shared" si="50"/>
        <v>0</v>
      </c>
      <c r="Q189" s="74">
        <f t="shared" si="51"/>
        <v>0</v>
      </c>
      <c r="R189" s="75" t="str">
        <f>IF(I189="","",#REF!)</f>
        <v/>
      </c>
      <c r="S189" s="76" t="str">
        <f>IF(R189="","NE",#REF!)</f>
        <v>NE</v>
      </c>
      <c r="T189" s="106"/>
      <c r="U189" s="107"/>
      <c r="V189" s="79" t="s">
        <v>222</v>
      </c>
    </row>
    <row r="190" spans="1:22" s="62" customFormat="1" ht="35.1" customHeight="1" thickBot="1" x14ac:dyDescent="0.4">
      <c r="A190" s="96">
        <f t="shared" si="52"/>
        <v>120</v>
      </c>
      <c r="B190" s="64" t="s">
        <v>180</v>
      </c>
      <c r="C190" s="97" t="s">
        <v>344</v>
      </c>
      <c r="D190" s="109"/>
      <c r="E190" s="99" t="s">
        <v>3</v>
      </c>
      <c r="F190" s="99">
        <v>30</v>
      </c>
      <c r="G190" s="189" t="s">
        <v>189</v>
      </c>
      <c r="H190" s="188" t="s">
        <v>413</v>
      </c>
      <c r="I190" s="290"/>
      <c r="J190" s="296"/>
      <c r="K190" s="101">
        <f t="shared" si="45"/>
        <v>0</v>
      </c>
      <c r="L190" s="102">
        <f t="shared" si="46"/>
        <v>0</v>
      </c>
      <c r="M190" s="102">
        <f t="shared" si="47"/>
        <v>0</v>
      </c>
      <c r="N190" s="103">
        <f t="shared" si="48"/>
        <v>0</v>
      </c>
      <c r="O190" s="104">
        <f t="shared" si="49"/>
        <v>0</v>
      </c>
      <c r="P190" s="105">
        <f t="shared" si="50"/>
        <v>0</v>
      </c>
      <c r="Q190" s="74">
        <f t="shared" si="51"/>
        <v>0</v>
      </c>
      <c r="R190" s="75" t="str">
        <f>IF(I190="","",#REF!)</f>
        <v/>
      </c>
      <c r="S190" s="76" t="str">
        <f>IF(R190="","NE",#REF!)</f>
        <v>NE</v>
      </c>
      <c r="T190" s="106"/>
      <c r="U190" s="107"/>
      <c r="V190" s="79" t="s">
        <v>222</v>
      </c>
    </row>
    <row r="191" spans="1:22" s="62" customFormat="1" ht="35.1" customHeight="1" thickBot="1" x14ac:dyDescent="0.4">
      <c r="A191" s="96">
        <f t="shared" si="52"/>
        <v>121</v>
      </c>
      <c r="B191" s="64" t="s">
        <v>180</v>
      </c>
      <c r="C191" s="97" t="s">
        <v>33</v>
      </c>
      <c r="D191" s="109" t="s">
        <v>345</v>
      </c>
      <c r="E191" s="99" t="s">
        <v>3</v>
      </c>
      <c r="F191" s="99">
        <v>6</v>
      </c>
      <c r="G191" s="189" t="s">
        <v>82</v>
      </c>
      <c r="H191" s="188" t="s">
        <v>414</v>
      </c>
      <c r="I191" s="290"/>
      <c r="J191" s="296"/>
      <c r="K191" s="101">
        <f t="shared" si="45"/>
        <v>0</v>
      </c>
      <c r="L191" s="102">
        <f t="shared" si="46"/>
        <v>0</v>
      </c>
      <c r="M191" s="102">
        <f t="shared" si="47"/>
        <v>0</v>
      </c>
      <c r="N191" s="103">
        <f t="shared" si="48"/>
        <v>0</v>
      </c>
      <c r="O191" s="104">
        <f t="shared" si="49"/>
        <v>0</v>
      </c>
      <c r="P191" s="105">
        <f t="shared" si="50"/>
        <v>0</v>
      </c>
      <c r="Q191" s="74">
        <f t="shared" si="51"/>
        <v>0</v>
      </c>
      <c r="R191" s="75" t="str">
        <f>IF(I191="","",#REF!)</f>
        <v/>
      </c>
      <c r="S191" s="76" t="str">
        <f>IF(R191="","NE",#REF!)</f>
        <v>NE</v>
      </c>
      <c r="T191" s="106"/>
      <c r="U191" s="107"/>
      <c r="V191" s="79" t="s">
        <v>222</v>
      </c>
    </row>
    <row r="192" spans="1:22" s="62" customFormat="1" ht="35.1" customHeight="1" thickBot="1" x14ac:dyDescent="0.4">
      <c r="A192" s="96">
        <f t="shared" si="52"/>
        <v>122</v>
      </c>
      <c r="B192" s="64" t="s">
        <v>180</v>
      </c>
      <c r="C192" s="97" t="s">
        <v>33</v>
      </c>
      <c r="D192" s="109" t="s">
        <v>346</v>
      </c>
      <c r="E192" s="99" t="s">
        <v>3</v>
      </c>
      <c r="F192" s="99">
        <v>10</v>
      </c>
      <c r="G192" s="189" t="s">
        <v>82</v>
      </c>
      <c r="H192" s="188" t="s">
        <v>415</v>
      </c>
      <c r="I192" s="290"/>
      <c r="J192" s="296"/>
      <c r="K192" s="101">
        <f t="shared" si="45"/>
        <v>0</v>
      </c>
      <c r="L192" s="102">
        <f t="shared" si="46"/>
        <v>0</v>
      </c>
      <c r="M192" s="102">
        <f t="shared" si="47"/>
        <v>0</v>
      </c>
      <c r="N192" s="103">
        <f t="shared" si="48"/>
        <v>0</v>
      </c>
      <c r="O192" s="104">
        <f t="shared" si="49"/>
        <v>0</v>
      </c>
      <c r="P192" s="105">
        <f t="shared" si="50"/>
        <v>0</v>
      </c>
      <c r="Q192" s="74">
        <f t="shared" si="51"/>
        <v>0</v>
      </c>
      <c r="R192" s="75" t="str">
        <f>IF(I192="","",#REF!)</f>
        <v/>
      </c>
      <c r="S192" s="76" t="str">
        <f>IF(R192="","NE",#REF!)</f>
        <v>NE</v>
      </c>
      <c r="T192" s="106"/>
      <c r="U192" s="107"/>
      <c r="V192" s="79" t="s">
        <v>222</v>
      </c>
    </row>
    <row r="193" spans="1:22" s="62" customFormat="1" ht="35.1" customHeight="1" thickBot="1" x14ac:dyDescent="0.4">
      <c r="A193" s="96">
        <f t="shared" si="52"/>
        <v>123</v>
      </c>
      <c r="B193" s="64" t="s">
        <v>180</v>
      </c>
      <c r="C193" s="97" t="s">
        <v>33</v>
      </c>
      <c r="D193" s="109" t="s">
        <v>572</v>
      </c>
      <c r="E193" s="99" t="s">
        <v>3</v>
      </c>
      <c r="F193" s="99">
        <v>6</v>
      </c>
      <c r="G193" s="189" t="s">
        <v>82</v>
      </c>
      <c r="H193" s="188" t="s">
        <v>416</v>
      </c>
      <c r="I193" s="290"/>
      <c r="J193" s="296"/>
      <c r="K193" s="101">
        <f t="shared" si="45"/>
        <v>0</v>
      </c>
      <c r="L193" s="102">
        <f t="shared" si="46"/>
        <v>0</v>
      </c>
      <c r="M193" s="102">
        <f t="shared" si="47"/>
        <v>0</v>
      </c>
      <c r="N193" s="103">
        <f t="shared" si="48"/>
        <v>0</v>
      </c>
      <c r="O193" s="104">
        <f t="shared" si="49"/>
        <v>0</v>
      </c>
      <c r="P193" s="105">
        <f t="shared" si="50"/>
        <v>0</v>
      </c>
      <c r="Q193" s="74">
        <f t="shared" si="51"/>
        <v>0</v>
      </c>
      <c r="R193" s="75" t="str">
        <f>IF(I193="","",#REF!)</f>
        <v/>
      </c>
      <c r="S193" s="76" t="str">
        <f>IF(R193="","NE",#REF!)</f>
        <v>NE</v>
      </c>
      <c r="T193" s="106"/>
      <c r="U193" s="107"/>
      <c r="V193" s="79" t="s">
        <v>222</v>
      </c>
    </row>
    <row r="194" spans="1:22" s="62" customFormat="1" ht="35.1" customHeight="1" thickBot="1" x14ac:dyDescent="0.4">
      <c r="A194" s="96">
        <f t="shared" si="52"/>
        <v>124</v>
      </c>
      <c r="B194" s="64" t="s">
        <v>180</v>
      </c>
      <c r="C194" s="97" t="s">
        <v>33</v>
      </c>
      <c r="D194" s="109" t="s">
        <v>573</v>
      </c>
      <c r="E194" s="99" t="s">
        <v>3</v>
      </c>
      <c r="F194" s="99">
        <v>60</v>
      </c>
      <c r="G194" s="189" t="s">
        <v>81</v>
      </c>
      <c r="H194" s="188" t="s">
        <v>417</v>
      </c>
      <c r="I194" s="290"/>
      <c r="J194" s="296"/>
      <c r="K194" s="101">
        <f t="shared" si="45"/>
        <v>0</v>
      </c>
      <c r="L194" s="102">
        <f t="shared" si="46"/>
        <v>0</v>
      </c>
      <c r="M194" s="102">
        <f t="shared" si="47"/>
        <v>0</v>
      </c>
      <c r="N194" s="103">
        <f t="shared" si="48"/>
        <v>0</v>
      </c>
      <c r="O194" s="104">
        <f t="shared" si="49"/>
        <v>0</v>
      </c>
      <c r="P194" s="105">
        <f t="shared" si="50"/>
        <v>0</v>
      </c>
      <c r="Q194" s="74">
        <f t="shared" si="51"/>
        <v>0</v>
      </c>
      <c r="R194" s="75" t="str">
        <f>IF(I194="","",#REF!)</f>
        <v/>
      </c>
      <c r="S194" s="76" t="str">
        <f>IF(R194="","NE",#REF!)</f>
        <v>NE</v>
      </c>
      <c r="T194" s="106"/>
      <c r="U194" s="107"/>
      <c r="V194" s="79" t="s">
        <v>222</v>
      </c>
    </row>
    <row r="195" spans="1:22" s="62" customFormat="1" ht="35.1" customHeight="1" thickBot="1" x14ac:dyDescent="0.4">
      <c r="A195" s="96">
        <f t="shared" si="52"/>
        <v>125</v>
      </c>
      <c r="B195" s="64" t="s">
        <v>180</v>
      </c>
      <c r="C195" s="97" t="s">
        <v>33</v>
      </c>
      <c r="D195" s="109" t="s">
        <v>347</v>
      </c>
      <c r="E195" s="99" t="s">
        <v>3</v>
      </c>
      <c r="F195" s="99">
        <v>6</v>
      </c>
      <c r="G195" s="189" t="s">
        <v>82</v>
      </c>
      <c r="H195" s="188" t="s">
        <v>418</v>
      </c>
      <c r="I195" s="290"/>
      <c r="J195" s="296"/>
      <c r="K195" s="101">
        <f t="shared" si="45"/>
        <v>0</v>
      </c>
      <c r="L195" s="102">
        <f t="shared" si="46"/>
        <v>0</v>
      </c>
      <c r="M195" s="102">
        <f t="shared" si="47"/>
        <v>0</v>
      </c>
      <c r="N195" s="103">
        <f t="shared" si="48"/>
        <v>0</v>
      </c>
      <c r="O195" s="104">
        <f t="shared" si="49"/>
        <v>0</v>
      </c>
      <c r="P195" s="105">
        <f t="shared" si="50"/>
        <v>0</v>
      </c>
      <c r="Q195" s="74">
        <f t="shared" si="51"/>
        <v>0</v>
      </c>
      <c r="R195" s="75" t="str">
        <f>IF(I195="","",#REF!)</f>
        <v/>
      </c>
      <c r="S195" s="76" t="str">
        <f>IF(R195="","NE",#REF!)</f>
        <v>NE</v>
      </c>
      <c r="T195" s="106"/>
      <c r="U195" s="107"/>
      <c r="V195" s="79" t="s">
        <v>222</v>
      </c>
    </row>
    <row r="196" spans="1:22" s="62" customFormat="1" ht="35.1" customHeight="1" thickBot="1" x14ac:dyDescent="0.4">
      <c r="A196" s="96">
        <f t="shared" si="52"/>
        <v>126</v>
      </c>
      <c r="B196" s="64" t="s">
        <v>180</v>
      </c>
      <c r="C196" s="97" t="s">
        <v>33</v>
      </c>
      <c r="D196" s="109" t="s">
        <v>571</v>
      </c>
      <c r="E196" s="99" t="s">
        <v>3</v>
      </c>
      <c r="F196" s="99">
        <v>60</v>
      </c>
      <c r="G196" s="189" t="s">
        <v>81</v>
      </c>
      <c r="H196" s="188" t="s">
        <v>184</v>
      </c>
      <c r="I196" s="290"/>
      <c r="J196" s="296"/>
      <c r="K196" s="101">
        <f t="shared" si="45"/>
        <v>0</v>
      </c>
      <c r="L196" s="102">
        <f t="shared" si="46"/>
        <v>0</v>
      </c>
      <c r="M196" s="102">
        <f t="shared" si="47"/>
        <v>0</v>
      </c>
      <c r="N196" s="103">
        <f t="shared" si="48"/>
        <v>0</v>
      </c>
      <c r="O196" s="104">
        <f t="shared" si="49"/>
        <v>0</v>
      </c>
      <c r="P196" s="105">
        <f t="shared" si="50"/>
        <v>0</v>
      </c>
      <c r="Q196" s="74">
        <f t="shared" si="51"/>
        <v>0</v>
      </c>
      <c r="R196" s="75" t="str">
        <f>IF(I196="","",#REF!)</f>
        <v/>
      </c>
      <c r="S196" s="76" t="str">
        <f>IF(R196="","NE",#REF!)</f>
        <v>NE</v>
      </c>
      <c r="T196" s="106"/>
      <c r="U196" s="107"/>
      <c r="V196" s="79" t="s">
        <v>222</v>
      </c>
    </row>
    <row r="197" spans="1:22" s="62" customFormat="1" ht="35.1" customHeight="1" thickBot="1" x14ac:dyDescent="0.4">
      <c r="A197" s="96">
        <f t="shared" si="52"/>
        <v>127</v>
      </c>
      <c r="B197" s="64" t="s">
        <v>180</v>
      </c>
      <c r="C197" s="97" t="s">
        <v>33</v>
      </c>
      <c r="D197" s="109" t="s">
        <v>348</v>
      </c>
      <c r="E197" s="99" t="s">
        <v>3</v>
      </c>
      <c r="F197" s="99">
        <v>6</v>
      </c>
      <c r="G197" s="189" t="s">
        <v>82</v>
      </c>
      <c r="H197" s="188" t="s">
        <v>419</v>
      </c>
      <c r="I197" s="290"/>
      <c r="J197" s="296"/>
      <c r="K197" s="101">
        <f t="shared" si="45"/>
        <v>0</v>
      </c>
      <c r="L197" s="102">
        <f t="shared" si="46"/>
        <v>0</v>
      </c>
      <c r="M197" s="102">
        <f t="shared" si="47"/>
        <v>0</v>
      </c>
      <c r="N197" s="103">
        <f t="shared" si="48"/>
        <v>0</v>
      </c>
      <c r="O197" s="104">
        <f t="shared" si="49"/>
        <v>0</v>
      </c>
      <c r="P197" s="105">
        <f t="shared" si="50"/>
        <v>0</v>
      </c>
      <c r="Q197" s="74">
        <f t="shared" si="51"/>
        <v>0</v>
      </c>
      <c r="R197" s="75" t="str">
        <f>IF(I197="","",#REF!)</f>
        <v/>
      </c>
      <c r="S197" s="76" t="str">
        <f>IF(R197="","NE",#REF!)</f>
        <v>NE</v>
      </c>
      <c r="T197" s="106"/>
      <c r="U197" s="107"/>
      <c r="V197" s="79" t="s">
        <v>222</v>
      </c>
    </row>
    <row r="198" spans="1:22" s="62" customFormat="1" ht="35.1" customHeight="1" thickBot="1" x14ac:dyDescent="0.4">
      <c r="A198" s="96">
        <f t="shared" si="52"/>
        <v>128</v>
      </c>
      <c r="B198" s="64" t="s">
        <v>180</v>
      </c>
      <c r="C198" s="160" t="s">
        <v>33</v>
      </c>
      <c r="D198" s="109" t="s">
        <v>231</v>
      </c>
      <c r="E198" s="99" t="s">
        <v>3</v>
      </c>
      <c r="F198" s="99">
        <v>60</v>
      </c>
      <c r="G198" s="189" t="s">
        <v>81</v>
      </c>
      <c r="H198" s="188" t="s">
        <v>232</v>
      </c>
      <c r="I198" s="290"/>
      <c r="J198" s="296"/>
      <c r="K198" s="101">
        <f t="shared" ref="K198:K261" si="53">I198*0.22</f>
        <v>0</v>
      </c>
      <c r="L198" s="102">
        <f t="shared" ref="L198:L261" si="54">I198+K198</f>
        <v>0</v>
      </c>
      <c r="M198" s="102">
        <f t="shared" ref="M198:M261" si="55">I198*F198</f>
        <v>0</v>
      </c>
      <c r="N198" s="103">
        <f t="shared" ref="N198:N261" si="56">M198*0.22</f>
        <v>0</v>
      </c>
      <c r="O198" s="104">
        <f t="shared" ref="O198:O261" si="57">M198+N198</f>
        <v>0</v>
      </c>
      <c r="P198" s="105">
        <f t="shared" ref="P198:P261" si="58">SUM(O198)</f>
        <v>0</v>
      </c>
      <c r="Q198" s="74">
        <f t="shared" ref="Q198:Q261" si="59">J198*I198</f>
        <v>0</v>
      </c>
      <c r="R198" s="75" t="str">
        <f>IF(I198="","",#REF!)</f>
        <v/>
      </c>
      <c r="S198" s="76" t="str">
        <f>IF(R198="","NE",#REF!)</f>
        <v>NE</v>
      </c>
      <c r="T198" s="106"/>
      <c r="U198" s="107"/>
      <c r="V198" s="79" t="s">
        <v>222</v>
      </c>
    </row>
    <row r="199" spans="1:22" s="62" customFormat="1" ht="35.1" customHeight="1" thickBot="1" x14ac:dyDescent="0.4">
      <c r="A199" s="96">
        <f t="shared" si="52"/>
        <v>129</v>
      </c>
      <c r="B199" s="64" t="s">
        <v>180</v>
      </c>
      <c r="C199" s="97" t="s">
        <v>33</v>
      </c>
      <c r="D199" s="109" t="s">
        <v>349</v>
      </c>
      <c r="E199" s="99" t="s">
        <v>3</v>
      </c>
      <c r="F199" s="99">
        <v>6</v>
      </c>
      <c r="G199" s="189" t="s">
        <v>163</v>
      </c>
      <c r="H199" s="188" t="s">
        <v>420</v>
      </c>
      <c r="I199" s="290"/>
      <c r="J199" s="296"/>
      <c r="K199" s="101">
        <f t="shared" si="53"/>
        <v>0</v>
      </c>
      <c r="L199" s="102">
        <f t="shared" si="54"/>
        <v>0</v>
      </c>
      <c r="M199" s="102">
        <f t="shared" si="55"/>
        <v>0</v>
      </c>
      <c r="N199" s="103">
        <f t="shared" si="56"/>
        <v>0</v>
      </c>
      <c r="O199" s="104">
        <f t="shared" si="57"/>
        <v>0</v>
      </c>
      <c r="P199" s="105">
        <f t="shared" si="58"/>
        <v>0</v>
      </c>
      <c r="Q199" s="74">
        <f t="shared" si="59"/>
        <v>0</v>
      </c>
      <c r="R199" s="75" t="str">
        <f>IF(I199="","",#REF!)</f>
        <v/>
      </c>
      <c r="S199" s="76" t="str">
        <f>IF(R199="","NE",#REF!)</f>
        <v>NE</v>
      </c>
      <c r="T199" s="106"/>
      <c r="U199" s="107"/>
      <c r="V199" s="79" t="s">
        <v>222</v>
      </c>
    </row>
    <row r="200" spans="1:22" s="62" customFormat="1" ht="35.1" customHeight="1" thickBot="1" x14ac:dyDescent="0.4">
      <c r="A200" s="96">
        <f t="shared" ref="A200:A263" si="60">A199+1</f>
        <v>130</v>
      </c>
      <c r="B200" s="64" t="s">
        <v>180</v>
      </c>
      <c r="C200" s="97" t="s">
        <v>33</v>
      </c>
      <c r="D200" s="109" t="s">
        <v>570</v>
      </c>
      <c r="E200" s="99" t="s">
        <v>3</v>
      </c>
      <c r="F200" s="99">
        <v>60</v>
      </c>
      <c r="G200" s="189" t="s">
        <v>81</v>
      </c>
      <c r="H200" s="188" t="s">
        <v>421</v>
      </c>
      <c r="I200" s="290"/>
      <c r="J200" s="296"/>
      <c r="K200" s="101">
        <f t="shared" si="53"/>
        <v>0</v>
      </c>
      <c r="L200" s="102">
        <f t="shared" si="54"/>
        <v>0</v>
      </c>
      <c r="M200" s="102">
        <f t="shared" si="55"/>
        <v>0</v>
      </c>
      <c r="N200" s="103">
        <f t="shared" si="56"/>
        <v>0</v>
      </c>
      <c r="O200" s="104">
        <f t="shared" si="57"/>
        <v>0</v>
      </c>
      <c r="P200" s="105">
        <f t="shared" si="58"/>
        <v>0</v>
      </c>
      <c r="Q200" s="74">
        <f t="shared" si="59"/>
        <v>0</v>
      </c>
      <c r="R200" s="75" t="str">
        <f>IF(I200="","",#REF!)</f>
        <v/>
      </c>
      <c r="S200" s="76" t="str">
        <f>IF(R200="","NE",#REF!)</f>
        <v>NE</v>
      </c>
      <c r="T200" s="106"/>
      <c r="U200" s="107"/>
      <c r="V200" s="79" t="s">
        <v>222</v>
      </c>
    </row>
    <row r="201" spans="1:22" s="62" customFormat="1" ht="35.1" customHeight="1" thickBot="1" x14ac:dyDescent="0.4">
      <c r="A201" s="96">
        <f t="shared" si="60"/>
        <v>131</v>
      </c>
      <c r="B201" s="64" t="s">
        <v>180</v>
      </c>
      <c r="C201" s="97" t="s">
        <v>33</v>
      </c>
      <c r="D201" s="109" t="s">
        <v>350</v>
      </c>
      <c r="E201" s="99" t="s">
        <v>3</v>
      </c>
      <c r="F201" s="99">
        <v>6</v>
      </c>
      <c r="G201" s="189" t="s">
        <v>82</v>
      </c>
      <c r="H201" s="188" t="s">
        <v>422</v>
      </c>
      <c r="I201" s="290"/>
      <c r="J201" s="296"/>
      <c r="K201" s="101">
        <f t="shared" si="53"/>
        <v>0</v>
      </c>
      <c r="L201" s="102">
        <f t="shared" si="54"/>
        <v>0</v>
      </c>
      <c r="M201" s="102">
        <f t="shared" si="55"/>
        <v>0</v>
      </c>
      <c r="N201" s="103">
        <f t="shared" si="56"/>
        <v>0</v>
      </c>
      <c r="O201" s="104">
        <f t="shared" si="57"/>
        <v>0</v>
      </c>
      <c r="P201" s="105">
        <f t="shared" si="58"/>
        <v>0</v>
      </c>
      <c r="Q201" s="74">
        <f t="shared" si="59"/>
        <v>0</v>
      </c>
      <c r="R201" s="75" t="str">
        <f>IF(I201="","",#REF!)</f>
        <v/>
      </c>
      <c r="S201" s="76" t="str">
        <f>IF(R201="","NE",#REF!)</f>
        <v>NE</v>
      </c>
      <c r="T201" s="106"/>
      <c r="U201" s="107"/>
      <c r="V201" s="79" t="s">
        <v>222</v>
      </c>
    </row>
    <row r="202" spans="1:22" s="62" customFormat="1" ht="35.1" customHeight="1" thickBot="1" x14ac:dyDescent="0.4">
      <c r="A202" s="96">
        <f t="shared" si="60"/>
        <v>132</v>
      </c>
      <c r="B202" s="64" t="s">
        <v>180</v>
      </c>
      <c r="C202" s="97" t="s">
        <v>33</v>
      </c>
      <c r="D202" s="109" t="s">
        <v>127</v>
      </c>
      <c r="E202" s="99" t="s">
        <v>3</v>
      </c>
      <c r="F202" s="99">
        <v>40</v>
      </c>
      <c r="G202" s="189" t="s">
        <v>90</v>
      </c>
      <c r="H202" s="188" t="s">
        <v>8</v>
      </c>
      <c r="I202" s="290"/>
      <c r="J202" s="296"/>
      <c r="K202" s="101">
        <f t="shared" si="53"/>
        <v>0</v>
      </c>
      <c r="L202" s="102">
        <f t="shared" si="54"/>
        <v>0</v>
      </c>
      <c r="M202" s="102">
        <f t="shared" si="55"/>
        <v>0</v>
      </c>
      <c r="N202" s="103">
        <f t="shared" si="56"/>
        <v>0</v>
      </c>
      <c r="O202" s="104">
        <f t="shared" si="57"/>
        <v>0</v>
      </c>
      <c r="P202" s="105">
        <f t="shared" si="58"/>
        <v>0</v>
      </c>
      <c r="Q202" s="74">
        <f t="shared" si="59"/>
        <v>0</v>
      </c>
      <c r="R202" s="75" t="str">
        <f>IF(I202="","",#REF!)</f>
        <v/>
      </c>
      <c r="S202" s="76" t="str">
        <f>IF(R202="","NE",#REF!)</f>
        <v>NE</v>
      </c>
      <c r="T202" s="106"/>
      <c r="U202" s="107"/>
      <c r="V202" s="79" t="s">
        <v>222</v>
      </c>
    </row>
    <row r="203" spans="1:22" s="62" customFormat="1" ht="35.1" customHeight="1" thickBot="1" x14ac:dyDescent="0.4">
      <c r="A203" s="96">
        <f t="shared" si="60"/>
        <v>133</v>
      </c>
      <c r="B203" s="64" t="s">
        <v>180</v>
      </c>
      <c r="C203" s="160" t="s">
        <v>33</v>
      </c>
      <c r="D203" s="109" t="s">
        <v>239</v>
      </c>
      <c r="E203" s="99" t="s">
        <v>2</v>
      </c>
      <c r="F203" s="99">
        <v>2</v>
      </c>
      <c r="G203" s="189" t="s">
        <v>241</v>
      </c>
      <c r="H203" s="188" t="s">
        <v>240</v>
      </c>
      <c r="I203" s="290"/>
      <c r="J203" s="296"/>
      <c r="K203" s="101">
        <f t="shared" si="53"/>
        <v>0</v>
      </c>
      <c r="L203" s="102">
        <f t="shared" si="54"/>
        <v>0</v>
      </c>
      <c r="M203" s="102">
        <f t="shared" si="55"/>
        <v>0</v>
      </c>
      <c r="N203" s="103">
        <f t="shared" si="56"/>
        <v>0</v>
      </c>
      <c r="O203" s="104">
        <f t="shared" si="57"/>
        <v>0</v>
      </c>
      <c r="P203" s="105">
        <f t="shared" si="58"/>
        <v>0</v>
      </c>
      <c r="Q203" s="74">
        <f t="shared" si="59"/>
        <v>0</v>
      </c>
      <c r="R203" s="75" t="str">
        <f>IF(I203="","",#REF!)</f>
        <v/>
      </c>
      <c r="S203" s="76" t="str">
        <f>IF(R203="","NE",#REF!)</f>
        <v>NE</v>
      </c>
      <c r="T203" s="106"/>
      <c r="U203" s="107"/>
      <c r="V203" s="79" t="s">
        <v>222</v>
      </c>
    </row>
    <row r="204" spans="1:22" s="62" customFormat="1" ht="35.1" customHeight="1" thickBot="1" x14ac:dyDescent="0.4">
      <c r="A204" s="96">
        <f t="shared" si="60"/>
        <v>134</v>
      </c>
      <c r="B204" s="64" t="s">
        <v>180</v>
      </c>
      <c r="C204" s="97" t="s">
        <v>33</v>
      </c>
      <c r="D204" s="109" t="s">
        <v>351</v>
      </c>
      <c r="E204" s="99" t="s">
        <v>3</v>
      </c>
      <c r="F204" s="99">
        <v>6</v>
      </c>
      <c r="G204" s="189" t="s">
        <v>82</v>
      </c>
      <c r="H204" s="188" t="s">
        <v>423</v>
      </c>
      <c r="I204" s="290"/>
      <c r="J204" s="296"/>
      <c r="K204" s="101">
        <f t="shared" si="53"/>
        <v>0</v>
      </c>
      <c r="L204" s="102">
        <f t="shared" si="54"/>
        <v>0</v>
      </c>
      <c r="M204" s="102">
        <f t="shared" si="55"/>
        <v>0</v>
      </c>
      <c r="N204" s="103">
        <f t="shared" si="56"/>
        <v>0</v>
      </c>
      <c r="O204" s="104">
        <f t="shared" si="57"/>
        <v>0</v>
      </c>
      <c r="P204" s="105">
        <f t="shared" si="58"/>
        <v>0</v>
      </c>
      <c r="Q204" s="74">
        <f t="shared" si="59"/>
        <v>0</v>
      </c>
      <c r="R204" s="75" t="str">
        <f>IF(I204="","",#REF!)</f>
        <v/>
      </c>
      <c r="S204" s="76" t="str">
        <f>IF(R204="","NE",#REF!)</f>
        <v>NE</v>
      </c>
      <c r="T204" s="106"/>
      <c r="U204" s="107"/>
      <c r="V204" s="79" t="s">
        <v>222</v>
      </c>
    </row>
    <row r="205" spans="1:22" s="62" customFormat="1" ht="35.1" customHeight="1" thickBot="1" x14ac:dyDescent="0.4">
      <c r="A205" s="96">
        <f t="shared" si="60"/>
        <v>135</v>
      </c>
      <c r="B205" s="64" t="s">
        <v>180</v>
      </c>
      <c r="C205" s="97" t="s">
        <v>33</v>
      </c>
      <c r="D205" s="109" t="s">
        <v>568</v>
      </c>
      <c r="E205" s="99" t="s">
        <v>3</v>
      </c>
      <c r="F205" s="99">
        <v>40</v>
      </c>
      <c r="G205" s="189" t="s">
        <v>81</v>
      </c>
      <c r="H205" s="188" t="s">
        <v>424</v>
      </c>
      <c r="I205" s="290"/>
      <c r="J205" s="296"/>
      <c r="K205" s="101">
        <f t="shared" si="53"/>
        <v>0</v>
      </c>
      <c r="L205" s="102">
        <f t="shared" si="54"/>
        <v>0</v>
      </c>
      <c r="M205" s="102">
        <f t="shared" si="55"/>
        <v>0</v>
      </c>
      <c r="N205" s="103">
        <f t="shared" si="56"/>
        <v>0</v>
      </c>
      <c r="O205" s="104">
        <f t="shared" si="57"/>
        <v>0</v>
      </c>
      <c r="P205" s="105">
        <f t="shared" si="58"/>
        <v>0</v>
      </c>
      <c r="Q205" s="74">
        <f t="shared" si="59"/>
        <v>0</v>
      </c>
      <c r="R205" s="75" t="str">
        <f>IF(I205="","",#REF!)</f>
        <v/>
      </c>
      <c r="S205" s="76" t="str">
        <f>IF(R205="","NE",#REF!)</f>
        <v>NE</v>
      </c>
      <c r="T205" s="106"/>
      <c r="U205" s="107"/>
      <c r="V205" s="79" t="s">
        <v>222</v>
      </c>
    </row>
    <row r="206" spans="1:22" s="62" customFormat="1" ht="35.1" customHeight="1" thickBot="1" x14ac:dyDescent="0.4">
      <c r="A206" s="96">
        <f t="shared" si="60"/>
        <v>136</v>
      </c>
      <c r="B206" s="64" t="s">
        <v>180</v>
      </c>
      <c r="C206" s="97" t="s">
        <v>33</v>
      </c>
      <c r="D206" s="109" t="s">
        <v>352</v>
      </c>
      <c r="E206" s="99" t="s">
        <v>3</v>
      </c>
      <c r="F206" s="99">
        <v>4</v>
      </c>
      <c r="G206" s="189" t="s">
        <v>82</v>
      </c>
      <c r="H206" s="188" t="s">
        <v>425</v>
      </c>
      <c r="I206" s="290"/>
      <c r="J206" s="296"/>
      <c r="K206" s="101">
        <f t="shared" si="53"/>
        <v>0</v>
      </c>
      <c r="L206" s="102">
        <f t="shared" si="54"/>
        <v>0</v>
      </c>
      <c r="M206" s="102">
        <f t="shared" si="55"/>
        <v>0</v>
      </c>
      <c r="N206" s="103">
        <f t="shared" si="56"/>
        <v>0</v>
      </c>
      <c r="O206" s="104">
        <f t="shared" si="57"/>
        <v>0</v>
      </c>
      <c r="P206" s="105">
        <f t="shared" si="58"/>
        <v>0</v>
      </c>
      <c r="Q206" s="74">
        <f t="shared" si="59"/>
        <v>0</v>
      </c>
      <c r="R206" s="75" t="str">
        <f>IF(I206="","",#REF!)</f>
        <v/>
      </c>
      <c r="S206" s="76" t="str">
        <f>IF(R206="","NE",#REF!)</f>
        <v>NE</v>
      </c>
      <c r="T206" s="106"/>
      <c r="U206" s="107"/>
      <c r="V206" s="79" t="s">
        <v>222</v>
      </c>
    </row>
    <row r="207" spans="1:22" s="62" customFormat="1" ht="35.1" customHeight="1" thickBot="1" x14ac:dyDescent="0.4">
      <c r="A207" s="96">
        <f t="shared" si="60"/>
        <v>137</v>
      </c>
      <c r="B207" s="64" t="s">
        <v>180</v>
      </c>
      <c r="C207" s="97" t="s">
        <v>33</v>
      </c>
      <c r="D207" s="109" t="s">
        <v>569</v>
      </c>
      <c r="E207" s="99" t="s">
        <v>2</v>
      </c>
      <c r="F207" s="99">
        <v>50</v>
      </c>
      <c r="G207" s="189" t="s">
        <v>203</v>
      </c>
      <c r="H207" s="188" t="s">
        <v>426</v>
      </c>
      <c r="I207" s="290"/>
      <c r="J207" s="296"/>
      <c r="K207" s="101">
        <f t="shared" si="53"/>
        <v>0</v>
      </c>
      <c r="L207" s="102">
        <f t="shared" si="54"/>
        <v>0</v>
      </c>
      <c r="M207" s="102">
        <f t="shared" si="55"/>
        <v>0</v>
      </c>
      <c r="N207" s="103">
        <f t="shared" si="56"/>
        <v>0</v>
      </c>
      <c r="O207" s="104">
        <f t="shared" si="57"/>
        <v>0</v>
      </c>
      <c r="P207" s="105">
        <f t="shared" si="58"/>
        <v>0</v>
      </c>
      <c r="Q207" s="74">
        <f t="shared" si="59"/>
        <v>0</v>
      </c>
      <c r="R207" s="75" t="str">
        <f>IF(I207="","",#REF!)</f>
        <v/>
      </c>
      <c r="S207" s="76" t="str">
        <f>IF(R207="","NE",#REF!)</f>
        <v>NE</v>
      </c>
      <c r="T207" s="106"/>
      <c r="U207" s="107"/>
      <c r="V207" s="79" t="s">
        <v>222</v>
      </c>
    </row>
    <row r="208" spans="1:22" s="62" customFormat="1" ht="35.1" customHeight="1" thickBot="1" x14ac:dyDescent="0.4">
      <c r="A208" s="96">
        <f t="shared" si="60"/>
        <v>138</v>
      </c>
      <c r="B208" s="64" t="s">
        <v>180</v>
      </c>
      <c r="C208" s="97" t="s">
        <v>33</v>
      </c>
      <c r="D208" s="109" t="s">
        <v>353</v>
      </c>
      <c r="E208" s="99" t="s">
        <v>3</v>
      </c>
      <c r="F208" s="99">
        <v>150</v>
      </c>
      <c r="G208" s="189" t="s">
        <v>81</v>
      </c>
      <c r="H208" s="188" t="s">
        <v>427</v>
      </c>
      <c r="I208" s="290"/>
      <c r="J208" s="296"/>
      <c r="K208" s="101">
        <f t="shared" si="53"/>
        <v>0</v>
      </c>
      <c r="L208" s="102">
        <f t="shared" si="54"/>
        <v>0</v>
      </c>
      <c r="M208" s="102">
        <f t="shared" si="55"/>
        <v>0</v>
      </c>
      <c r="N208" s="103">
        <f t="shared" si="56"/>
        <v>0</v>
      </c>
      <c r="O208" s="104">
        <f t="shared" si="57"/>
        <v>0</v>
      </c>
      <c r="P208" s="105">
        <f t="shared" si="58"/>
        <v>0</v>
      </c>
      <c r="Q208" s="74">
        <f t="shared" si="59"/>
        <v>0</v>
      </c>
      <c r="R208" s="75" t="str">
        <f>IF(I208="","",#REF!)</f>
        <v/>
      </c>
      <c r="S208" s="76" t="str">
        <f>IF(R208="","NE",#REF!)</f>
        <v>NE</v>
      </c>
      <c r="T208" s="106"/>
      <c r="U208" s="107"/>
      <c r="V208" s="79" t="s">
        <v>222</v>
      </c>
    </row>
    <row r="209" spans="1:22" s="62" customFormat="1" ht="35.1" customHeight="1" thickBot="1" x14ac:dyDescent="0.4">
      <c r="A209" s="96">
        <f t="shared" si="60"/>
        <v>139</v>
      </c>
      <c r="B209" s="64" t="s">
        <v>180</v>
      </c>
      <c r="C209" s="97" t="s">
        <v>33</v>
      </c>
      <c r="D209" s="109" t="s">
        <v>354</v>
      </c>
      <c r="E209" s="99" t="s">
        <v>3</v>
      </c>
      <c r="F209" s="99">
        <v>6</v>
      </c>
      <c r="G209" s="189" t="s">
        <v>82</v>
      </c>
      <c r="H209" s="188" t="s">
        <v>428</v>
      </c>
      <c r="I209" s="290"/>
      <c r="J209" s="296"/>
      <c r="K209" s="101">
        <f t="shared" si="53"/>
        <v>0</v>
      </c>
      <c r="L209" s="102">
        <f t="shared" si="54"/>
        <v>0</v>
      </c>
      <c r="M209" s="102">
        <f t="shared" si="55"/>
        <v>0</v>
      </c>
      <c r="N209" s="103">
        <f t="shared" si="56"/>
        <v>0</v>
      </c>
      <c r="O209" s="104">
        <f t="shared" si="57"/>
        <v>0</v>
      </c>
      <c r="P209" s="105">
        <f t="shared" si="58"/>
        <v>0</v>
      </c>
      <c r="Q209" s="74">
        <f t="shared" si="59"/>
        <v>0</v>
      </c>
      <c r="R209" s="75" t="str">
        <f>IF(I209="","",#REF!)</f>
        <v/>
      </c>
      <c r="S209" s="76" t="str">
        <f>IF(R209="","NE",#REF!)</f>
        <v>NE</v>
      </c>
      <c r="T209" s="106"/>
      <c r="U209" s="107"/>
      <c r="V209" s="79" t="s">
        <v>222</v>
      </c>
    </row>
    <row r="210" spans="1:22" s="62" customFormat="1" ht="35.1" customHeight="1" thickBot="1" x14ac:dyDescent="0.4">
      <c r="A210" s="96">
        <f t="shared" si="60"/>
        <v>140</v>
      </c>
      <c r="B210" s="64" t="s">
        <v>180</v>
      </c>
      <c r="C210" s="97" t="s">
        <v>33</v>
      </c>
      <c r="D210" s="109" t="s">
        <v>39</v>
      </c>
      <c r="E210" s="99" t="s">
        <v>3</v>
      </c>
      <c r="F210" s="99">
        <v>10</v>
      </c>
      <c r="G210" s="189" t="s">
        <v>82</v>
      </c>
      <c r="H210" s="188" t="s">
        <v>479</v>
      </c>
      <c r="I210" s="290"/>
      <c r="J210" s="296"/>
      <c r="K210" s="101">
        <f t="shared" si="53"/>
        <v>0</v>
      </c>
      <c r="L210" s="102">
        <f t="shared" si="54"/>
        <v>0</v>
      </c>
      <c r="M210" s="102">
        <f t="shared" si="55"/>
        <v>0</v>
      </c>
      <c r="N210" s="103">
        <f t="shared" si="56"/>
        <v>0</v>
      </c>
      <c r="O210" s="104">
        <f t="shared" si="57"/>
        <v>0</v>
      </c>
      <c r="P210" s="105">
        <f t="shared" si="58"/>
        <v>0</v>
      </c>
      <c r="Q210" s="74">
        <f t="shared" si="59"/>
        <v>0</v>
      </c>
      <c r="R210" s="75" t="str">
        <f>IF(I210="","",#REF!)</f>
        <v/>
      </c>
      <c r="S210" s="76" t="str">
        <f>IF(R210="","NE",#REF!)</f>
        <v>NE</v>
      </c>
      <c r="T210" s="106"/>
      <c r="U210" s="107"/>
      <c r="V210" s="79" t="s">
        <v>222</v>
      </c>
    </row>
    <row r="211" spans="1:22" s="62" customFormat="1" ht="35.1" customHeight="1" thickBot="1" x14ac:dyDescent="0.4">
      <c r="A211" s="96">
        <f t="shared" si="60"/>
        <v>141</v>
      </c>
      <c r="B211" s="64" t="s">
        <v>180</v>
      </c>
      <c r="C211" s="97" t="s">
        <v>33</v>
      </c>
      <c r="D211" s="109"/>
      <c r="E211" s="99" t="s">
        <v>3</v>
      </c>
      <c r="F211" s="99">
        <v>1</v>
      </c>
      <c r="G211" s="189" t="s">
        <v>321</v>
      </c>
      <c r="H211" s="188" t="s">
        <v>429</v>
      </c>
      <c r="I211" s="290"/>
      <c r="J211" s="296"/>
      <c r="K211" s="101">
        <f t="shared" si="53"/>
        <v>0</v>
      </c>
      <c r="L211" s="102">
        <f t="shared" si="54"/>
        <v>0</v>
      </c>
      <c r="M211" s="102">
        <f t="shared" si="55"/>
        <v>0</v>
      </c>
      <c r="N211" s="103">
        <f t="shared" si="56"/>
        <v>0</v>
      </c>
      <c r="O211" s="104">
        <f t="shared" si="57"/>
        <v>0</v>
      </c>
      <c r="P211" s="105">
        <f t="shared" si="58"/>
        <v>0</v>
      </c>
      <c r="Q211" s="74">
        <f t="shared" si="59"/>
        <v>0</v>
      </c>
      <c r="R211" s="75" t="str">
        <f>IF(I211="","",#REF!)</f>
        <v/>
      </c>
      <c r="S211" s="76" t="str">
        <f>IF(R211="","NE",#REF!)</f>
        <v>NE</v>
      </c>
      <c r="T211" s="106"/>
      <c r="U211" s="107"/>
      <c r="V211" s="79" t="s">
        <v>222</v>
      </c>
    </row>
    <row r="212" spans="1:22" s="62" customFormat="1" ht="35.1" customHeight="1" thickBot="1" x14ac:dyDescent="0.4">
      <c r="A212" s="96">
        <f t="shared" si="60"/>
        <v>142</v>
      </c>
      <c r="B212" s="64" t="s">
        <v>180</v>
      </c>
      <c r="C212" s="97" t="s">
        <v>33</v>
      </c>
      <c r="D212" s="109"/>
      <c r="E212" s="99" t="s">
        <v>3</v>
      </c>
      <c r="F212" s="99">
        <v>4</v>
      </c>
      <c r="G212" s="189" t="s">
        <v>82</v>
      </c>
      <c r="H212" s="188" t="s">
        <v>430</v>
      </c>
      <c r="I212" s="290"/>
      <c r="J212" s="296"/>
      <c r="K212" s="101">
        <f t="shared" si="53"/>
        <v>0</v>
      </c>
      <c r="L212" s="102">
        <f t="shared" si="54"/>
        <v>0</v>
      </c>
      <c r="M212" s="102">
        <f t="shared" si="55"/>
        <v>0</v>
      </c>
      <c r="N212" s="103">
        <f t="shared" si="56"/>
        <v>0</v>
      </c>
      <c r="O212" s="104">
        <f t="shared" si="57"/>
        <v>0</v>
      </c>
      <c r="P212" s="105">
        <f t="shared" si="58"/>
        <v>0</v>
      </c>
      <c r="Q212" s="74">
        <f t="shared" si="59"/>
        <v>0</v>
      </c>
      <c r="R212" s="75" t="str">
        <f>IF(I212="","",#REF!)</f>
        <v/>
      </c>
      <c r="S212" s="76" t="str">
        <f>IF(R212="","NE",#REF!)</f>
        <v>NE</v>
      </c>
      <c r="T212" s="106"/>
      <c r="U212" s="107"/>
      <c r="V212" s="79" t="s">
        <v>222</v>
      </c>
    </row>
    <row r="213" spans="1:22" s="62" customFormat="1" ht="35.1" customHeight="1" thickBot="1" x14ac:dyDescent="0.4">
      <c r="A213" s="96">
        <f t="shared" si="60"/>
        <v>143</v>
      </c>
      <c r="B213" s="64" t="s">
        <v>180</v>
      </c>
      <c r="C213" s="97" t="s">
        <v>33</v>
      </c>
      <c r="D213" s="109"/>
      <c r="E213" s="99" t="s">
        <v>3</v>
      </c>
      <c r="F213" s="99">
        <v>6</v>
      </c>
      <c r="G213" s="189" t="s">
        <v>82</v>
      </c>
      <c r="H213" s="188" t="s">
        <v>431</v>
      </c>
      <c r="I213" s="290"/>
      <c r="J213" s="296"/>
      <c r="K213" s="101">
        <f t="shared" si="53"/>
        <v>0</v>
      </c>
      <c r="L213" s="102">
        <f t="shared" si="54"/>
        <v>0</v>
      </c>
      <c r="M213" s="102">
        <f t="shared" si="55"/>
        <v>0</v>
      </c>
      <c r="N213" s="103">
        <f t="shared" si="56"/>
        <v>0</v>
      </c>
      <c r="O213" s="104">
        <f t="shared" si="57"/>
        <v>0</v>
      </c>
      <c r="P213" s="105">
        <f t="shared" si="58"/>
        <v>0</v>
      </c>
      <c r="Q213" s="74">
        <f t="shared" si="59"/>
        <v>0</v>
      </c>
      <c r="R213" s="75" t="str">
        <f>IF(I213="","",#REF!)</f>
        <v/>
      </c>
      <c r="S213" s="76" t="str">
        <f>IF(R213="","NE",#REF!)</f>
        <v>NE</v>
      </c>
      <c r="T213" s="106"/>
      <c r="U213" s="107"/>
      <c r="V213" s="79" t="s">
        <v>222</v>
      </c>
    </row>
    <row r="214" spans="1:22" s="62" customFormat="1" ht="35.1" customHeight="1" thickBot="1" x14ac:dyDescent="0.4">
      <c r="A214" s="96">
        <f t="shared" si="60"/>
        <v>144</v>
      </c>
      <c r="B214" s="64" t="s">
        <v>180</v>
      </c>
      <c r="C214" s="97" t="s">
        <v>33</v>
      </c>
      <c r="D214" s="109"/>
      <c r="E214" s="99" t="s">
        <v>3</v>
      </c>
      <c r="F214" s="99">
        <v>6</v>
      </c>
      <c r="G214" s="189" t="s">
        <v>82</v>
      </c>
      <c r="H214" s="188" t="s">
        <v>432</v>
      </c>
      <c r="I214" s="290"/>
      <c r="J214" s="296"/>
      <c r="K214" s="101">
        <f t="shared" si="53"/>
        <v>0</v>
      </c>
      <c r="L214" s="102">
        <f t="shared" si="54"/>
        <v>0</v>
      </c>
      <c r="M214" s="102">
        <f t="shared" si="55"/>
        <v>0</v>
      </c>
      <c r="N214" s="103">
        <f t="shared" si="56"/>
        <v>0</v>
      </c>
      <c r="O214" s="104">
        <f t="shared" si="57"/>
        <v>0</v>
      </c>
      <c r="P214" s="105">
        <f t="shared" si="58"/>
        <v>0</v>
      </c>
      <c r="Q214" s="74">
        <f t="shared" si="59"/>
        <v>0</v>
      </c>
      <c r="R214" s="75" t="str">
        <f>IF(I214="","",#REF!)</f>
        <v/>
      </c>
      <c r="S214" s="76" t="str">
        <f>IF(R214="","NE",#REF!)</f>
        <v>NE</v>
      </c>
      <c r="T214" s="106"/>
      <c r="U214" s="107"/>
      <c r="V214" s="79" t="s">
        <v>222</v>
      </c>
    </row>
    <row r="215" spans="1:22" s="62" customFormat="1" ht="47.25" customHeight="1" thickBot="1" x14ac:dyDescent="0.4">
      <c r="A215" s="96">
        <f t="shared" si="60"/>
        <v>145</v>
      </c>
      <c r="B215" s="64" t="s">
        <v>180</v>
      </c>
      <c r="C215" s="97" t="s">
        <v>576</v>
      </c>
      <c r="D215" s="109" t="s">
        <v>577</v>
      </c>
      <c r="E215" s="99" t="s">
        <v>2</v>
      </c>
      <c r="F215" s="99">
        <v>1</v>
      </c>
      <c r="G215" s="189" t="s">
        <v>355</v>
      </c>
      <c r="H215" s="188" t="s">
        <v>578</v>
      </c>
      <c r="I215" s="290"/>
      <c r="J215" s="296"/>
      <c r="K215" s="101">
        <f t="shared" si="53"/>
        <v>0</v>
      </c>
      <c r="L215" s="102">
        <f t="shared" si="54"/>
        <v>0</v>
      </c>
      <c r="M215" s="102">
        <f t="shared" si="55"/>
        <v>0</v>
      </c>
      <c r="N215" s="103">
        <f t="shared" si="56"/>
        <v>0</v>
      </c>
      <c r="O215" s="104">
        <f t="shared" si="57"/>
        <v>0</v>
      </c>
      <c r="P215" s="105">
        <f t="shared" si="58"/>
        <v>0</v>
      </c>
      <c r="Q215" s="74">
        <f t="shared" si="59"/>
        <v>0</v>
      </c>
      <c r="R215" s="75" t="str">
        <f>IF(I215="","",#REF!)</f>
        <v/>
      </c>
      <c r="S215" s="76" t="str">
        <f>IF(R215="","NE",#REF!)</f>
        <v>NE</v>
      </c>
      <c r="T215" s="106"/>
      <c r="U215" s="107"/>
      <c r="V215" s="79" t="s">
        <v>222</v>
      </c>
    </row>
    <row r="216" spans="1:22" s="62" customFormat="1" ht="35.1" customHeight="1" thickBot="1" x14ac:dyDescent="0.4">
      <c r="A216" s="96">
        <f t="shared" si="60"/>
        <v>146</v>
      </c>
      <c r="B216" s="64" t="s">
        <v>180</v>
      </c>
      <c r="C216" s="97" t="s">
        <v>215</v>
      </c>
      <c r="D216" s="109" t="s">
        <v>356</v>
      </c>
      <c r="E216" s="99" t="s">
        <v>2</v>
      </c>
      <c r="F216" s="99">
        <v>150</v>
      </c>
      <c r="G216" s="189" t="s">
        <v>79</v>
      </c>
      <c r="H216" s="188" t="s">
        <v>433</v>
      </c>
      <c r="I216" s="290"/>
      <c r="J216" s="296"/>
      <c r="K216" s="101">
        <f t="shared" si="53"/>
        <v>0</v>
      </c>
      <c r="L216" s="102">
        <f t="shared" si="54"/>
        <v>0</v>
      </c>
      <c r="M216" s="102">
        <f t="shared" si="55"/>
        <v>0</v>
      </c>
      <c r="N216" s="103">
        <f t="shared" si="56"/>
        <v>0</v>
      </c>
      <c r="O216" s="104">
        <f t="shared" si="57"/>
        <v>0</v>
      </c>
      <c r="P216" s="105">
        <f t="shared" si="58"/>
        <v>0</v>
      </c>
      <c r="Q216" s="74">
        <f t="shared" si="59"/>
        <v>0</v>
      </c>
      <c r="R216" s="75" t="str">
        <f>IF(I216="","",#REF!)</f>
        <v/>
      </c>
      <c r="S216" s="76" t="str">
        <f>IF(R216="","NE",#REF!)</f>
        <v>NE</v>
      </c>
      <c r="T216" s="106"/>
      <c r="U216" s="107"/>
      <c r="V216" s="79" t="s">
        <v>222</v>
      </c>
    </row>
    <row r="217" spans="1:22" s="62" customFormat="1" ht="35.1" customHeight="1" thickBot="1" x14ac:dyDescent="0.4">
      <c r="A217" s="96">
        <f t="shared" si="60"/>
        <v>147</v>
      </c>
      <c r="B217" s="64" t="s">
        <v>180</v>
      </c>
      <c r="C217" s="97" t="s">
        <v>215</v>
      </c>
      <c r="D217" s="109" t="s">
        <v>357</v>
      </c>
      <c r="E217" s="99" t="s">
        <v>2</v>
      </c>
      <c r="F217" s="99">
        <v>800</v>
      </c>
      <c r="G217" s="189" t="s">
        <v>79</v>
      </c>
      <c r="H217" s="188" t="s">
        <v>434</v>
      </c>
      <c r="I217" s="290"/>
      <c r="J217" s="296"/>
      <c r="K217" s="101">
        <f t="shared" si="53"/>
        <v>0</v>
      </c>
      <c r="L217" s="102">
        <f t="shared" si="54"/>
        <v>0</v>
      </c>
      <c r="M217" s="102">
        <f t="shared" si="55"/>
        <v>0</v>
      </c>
      <c r="N217" s="103">
        <f t="shared" si="56"/>
        <v>0</v>
      </c>
      <c r="O217" s="104">
        <f t="shared" si="57"/>
        <v>0</v>
      </c>
      <c r="P217" s="105">
        <f t="shared" si="58"/>
        <v>0</v>
      </c>
      <c r="Q217" s="74">
        <f t="shared" si="59"/>
        <v>0</v>
      </c>
      <c r="R217" s="75" t="str">
        <f>IF(I217="","",#REF!)</f>
        <v/>
      </c>
      <c r="S217" s="76" t="str">
        <f>IF(R217="","NE",#REF!)</f>
        <v>NE</v>
      </c>
      <c r="T217" s="106"/>
      <c r="U217" s="107"/>
      <c r="V217" s="79" t="s">
        <v>222</v>
      </c>
    </row>
    <row r="218" spans="1:22" s="62" customFormat="1" ht="35.1" customHeight="1" thickBot="1" x14ac:dyDescent="0.4">
      <c r="A218" s="96">
        <f t="shared" si="60"/>
        <v>148</v>
      </c>
      <c r="B218" s="64" t="s">
        <v>180</v>
      </c>
      <c r="C218" s="97" t="s">
        <v>215</v>
      </c>
      <c r="D218" s="109" t="s">
        <v>324</v>
      </c>
      <c r="E218" s="99" t="s">
        <v>2</v>
      </c>
      <c r="F218" s="99">
        <v>300</v>
      </c>
      <c r="G218" s="189" t="s">
        <v>79</v>
      </c>
      <c r="H218" s="188" t="s">
        <v>435</v>
      </c>
      <c r="I218" s="290"/>
      <c r="J218" s="296"/>
      <c r="K218" s="101">
        <f t="shared" si="53"/>
        <v>0</v>
      </c>
      <c r="L218" s="102">
        <f t="shared" si="54"/>
        <v>0</v>
      </c>
      <c r="M218" s="102">
        <f t="shared" si="55"/>
        <v>0</v>
      </c>
      <c r="N218" s="103">
        <f t="shared" si="56"/>
        <v>0</v>
      </c>
      <c r="O218" s="104">
        <f t="shared" si="57"/>
        <v>0</v>
      </c>
      <c r="P218" s="105">
        <f t="shared" si="58"/>
        <v>0</v>
      </c>
      <c r="Q218" s="74">
        <f t="shared" si="59"/>
        <v>0</v>
      </c>
      <c r="R218" s="75" t="str">
        <f>IF(I218="","",#REF!)</f>
        <v/>
      </c>
      <c r="S218" s="76" t="str">
        <f>IF(R218="","NE",#REF!)</f>
        <v>NE</v>
      </c>
      <c r="T218" s="106"/>
      <c r="U218" s="107"/>
      <c r="V218" s="79" t="s">
        <v>222</v>
      </c>
    </row>
    <row r="219" spans="1:22" s="62" customFormat="1" ht="35.1" customHeight="1" thickBot="1" x14ac:dyDescent="0.4">
      <c r="A219" s="96">
        <f t="shared" si="60"/>
        <v>149</v>
      </c>
      <c r="B219" s="64" t="s">
        <v>180</v>
      </c>
      <c r="C219" s="97" t="s">
        <v>215</v>
      </c>
      <c r="D219" s="109" t="s">
        <v>567</v>
      </c>
      <c r="E219" s="99" t="s">
        <v>2</v>
      </c>
      <c r="F219" s="99">
        <v>200</v>
      </c>
      <c r="G219" s="189" t="s">
        <v>79</v>
      </c>
      <c r="H219" s="188" t="s">
        <v>436</v>
      </c>
      <c r="I219" s="290"/>
      <c r="J219" s="296"/>
      <c r="K219" s="101">
        <f t="shared" si="53"/>
        <v>0</v>
      </c>
      <c r="L219" s="102">
        <f t="shared" si="54"/>
        <v>0</v>
      </c>
      <c r="M219" s="102">
        <f t="shared" si="55"/>
        <v>0</v>
      </c>
      <c r="N219" s="103">
        <f t="shared" si="56"/>
        <v>0</v>
      </c>
      <c r="O219" s="104">
        <f t="shared" si="57"/>
        <v>0</v>
      </c>
      <c r="P219" s="105">
        <f t="shared" si="58"/>
        <v>0</v>
      </c>
      <c r="Q219" s="74">
        <f t="shared" si="59"/>
        <v>0</v>
      </c>
      <c r="R219" s="75" t="str">
        <f>IF(I219="","",#REF!)</f>
        <v/>
      </c>
      <c r="S219" s="76" t="str">
        <f>IF(R219="","NE",#REF!)</f>
        <v>NE</v>
      </c>
      <c r="T219" s="106"/>
      <c r="U219" s="107"/>
      <c r="V219" s="79" t="s">
        <v>222</v>
      </c>
    </row>
    <row r="220" spans="1:22" s="62" customFormat="1" ht="35.1" customHeight="1" thickBot="1" x14ac:dyDescent="0.4">
      <c r="A220" s="96">
        <f t="shared" si="60"/>
        <v>150</v>
      </c>
      <c r="B220" s="64" t="s">
        <v>180</v>
      </c>
      <c r="C220" s="160" t="s">
        <v>215</v>
      </c>
      <c r="D220" s="109" t="s">
        <v>566</v>
      </c>
      <c r="E220" s="99" t="s">
        <v>2</v>
      </c>
      <c r="F220" s="99">
        <v>400</v>
      </c>
      <c r="G220" s="189" t="s">
        <v>155</v>
      </c>
      <c r="H220" s="188" t="s">
        <v>216</v>
      </c>
      <c r="I220" s="290"/>
      <c r="J220" s="296"/>
      <c r="K220" s="101">
        <f t="shared" si="53"/>
        <v>0</v>
      </c>
      <c r="L220" s="102">
        <f t="shared" si="54"/>
        <v>0</v>
      </c>
      <c r="M220" s="102">
        <f t="shared" si="55"/>
        <v>0</v>
      </c>
      <c r="N220" s="103">
        <f t="shared" si="56"/>
        <v>0</v>
      </c>
      <c r="O220" s="104">
        <f t="shared" si="57"/>
        <v>0</v>
      </c>
      <c r="P220" s="105">
        <f t="shared" si="58"/>
        <v>0</v>
      </c>
      <c r="Q220" s="74">
        <f t="shared" si="59"/>
        <v>0</v>
      </c>
      <c r="R220" s="75" t="str">
        <f>IF(I220="","",#REF!)</f>
        <v/>
      </c>
      <c r="S220" s="76" t="str">
        <f>IF(R220="","NE",#REF!)</f>
        <v>NE</v>
      </c>
      <c r="T220" s="106"/>
      <c r="U220" s="107"/>
      <c r="V220" s="79" t="s">
        <v>222</v>
      </c>
    </row>
    <row r="221" spans="1:22" s="62" customFormat="1" ht="35.1" customHeight="1" thickBot="1" x14ac:dyDescent="0.4">
      <c r="A221" s="96">
        <f t="shared" si="60"/>
        <v>151</v>
      </c>
      <c r="B221" s="64" t="s">
        <v>180</v>
      </c>
      <c r="C221" s="160" t="s">
        <v>215</v>
      </c>
      <c r="D221" s="109" t="s">
        <v>565</v>
      </c>
      <c r="E221" s="99" t="s">
        <v>2</v>
      </c>
      <c r="F221" s="99">
        <v>400</v>
      </c>
      <c r="G221" s="189" t="s">
        <v>79</v>
      </c>
      <c r="H221" s="188" t="s">
        <v>437</v>
      </c>
      <c r="I221" s="290"/>
      <c r="J221" s="296"/>
      <c r="K221" s="101">
        <f t="shared" si="53"/>
        <v>0</v>
      </c>
      <c r="L221" s="102">
        <f t="shared" si="54"/>
        <v>0</v>
      </c>
      <c r="M221" s="102">
        <f t="shared" si="55"/>
        <v>0</v>
      </c>
      <c r="N221" s="103">
        <f t="shared" si="56"/>
        <v>0</v>
      </c>
      <c r="O221" s="104">
        <f t="shared" si="57"/>
        <v>0</v>
      </c>
      <c r="P221" s="105">
        <f t="shared" si="58"/>
        <v>0</v>
      </c>
      <c r="Q221" s="74">
        <f t="shared" si="59"/>
        <v>0</v>
      </c>
      <c r="R221" s="75" t="str">
        <f>IF(I221="","",#REF!)</f>
        <v/>
      </c>
      <c r="S221" s="76" t="str">
        <f>IF(R221="","NE",#REF!)</f>
        <v>NE</v>
      </c>
      <c r="T221" s="106"/>
      <c r="U221" s="107"/>
      <c r="V221" s="79" t="s">
        <v>222</v>
      </c>
    </row>
    <row r="222" spans="1:22" s="62" customFormat="1" ht="35.1" customHeight="1" thickBot="1" x14ac:dyDescent="0.4">
      <c r="A222" s="96">
        <f t="shared" si="60"/>
        <v>152</v>
      </c>
      <c r="B222" s="64" t="s">
        <v>180</v>
      </c>
      <c r="C222" s="160" t="s">
        <v>215</v>
      </c>
      <c r="D222" s="109"/>
      <c r="E222" s="99" t="s">
        <v>2</v>
      </c>
      <c r="F222" s="99">
        <v>6</v>
      </c>
      <c r="G222" s="189" t="s">
        <v>79</v>
      </c>
      <c r="H222" s="188" t="s">
        <v>438</v>
      </c>
      <c r="I222" s="290"/>
      <c r="J222" s="296"/>
      <c r="K222" s="101">
        <f t="shared" si="53"/>
        <v>0</v>
      </c>
      <c r="L222" s="102">
        <f t="shared" si="54"/>
        <v>0</v>
      </c>
      <c r="M222" s="102">
        <f t="shared" si="55"/>
        <v>0</v>
      </c>
      <c r="N222" s="103">
        <f t="shared" si="56"/>
        <v>0</v>
      </c>
      <c r="O222" s="104">
        <f t="shared" si="57"/>
        <v>0</v>
      </c>
      <c r="P222" s="105">
        <f t="shared" si="58"/>
        <v>0</v>
      </c>
      <c r="Q222" s="74">
        <f t="shared" si="59"/>
        <v>0</v>
      </c>
      <c r="R222" s="75" t="str">
        <f>IF(I222="","",#REF!)</f>
        <v/>
      </c>
      <c r="S222" s="76" t="str">
        <f>IF(R222="","NE",#REF!)</f>
        <v>NE</v>
      </c>
      <c r="T222" s="106"/>
      <c r="U222" s="107"/>
      <c r="V222" s="79" t="s">
        <v>222</v>
      </c>
    </row>
    <row r="223" spans="1:22" s="62" customFormat="1" ht="35.1" customHeight="1" thickBot="1" x14ac:dyDescent="0.4">
      <c r="A223" s="96">
        <f t="shared" si="60"/>
        <v>153</v>
      </c>
      <c r="B223" s="64" t="s">
        <v>180</v>
      </c>
      <c r="C223" s="160" t="s">
        <v>215</v>
      </c>
      <c r="D223" s="109"/>
      <c r="E223" s="99" t="s">
        <v>2</v>
      </c>
      <c r="F223" s="99">
        <v>6</v>
      </c>
      <c r="G223" s="189" t="s">
        <v>79</v>
      </c>
      <c r="H223" s="188" t="s">
        <v>439</v>
      </c>
      <c r="I223" s="290"/>
      <c r="J223" s="296"/>
      <c r="K223" s="101">
        <f t="shared" si="53"/>
        <v>0</v>
      </c>
      <c r="L223" s="102">
        <f t="shared" si="54"/>
        <v>0</v>
      </c>
      <c r="M223" s="102">
        <f t="shared" si="55"/>
        <v>0</v>
      </c>
      <c r="N223" s="103">
        <f t="shared" si="56"/>
        <v>0</v>
      </c>
      <c r="O223" s="104">
        <f t="shared" si="57"/>
        <v>0</v>
      </c>
      <c r="P223" s="105">
        <f t="shared" si="58"/>
        <v>0</v>
      </c>
      <c r="Q223" s="74">
        <f t="shared" si="59"/>
        <v>0</v>
      </c>
      <c r="R223" s="75" t="str">
        <f>IF(I223="","",#REF!)</f>
        <v/>
      </c>
      <c r="S223" s="76" t="str">
        <f>IF(R223="","NE",#REF!)</f>
        <v>NE</v>
      </c>
      <c r="T223" s="106"/>
      <c r="U223" s="107"/>
      <c r="V223" s="79" t="s">
        <v>222</v>
      </c>
    </row>
    <row r="224" spans="1:22" s="62" customFormat="1" ht="35.1" customHeight="1" thickBot="1" x14ac:dyDescent="0.4">
      <c r="A224" s="96">
        <f t="shared" si="60"/>
        <v>154</v>
      </c>
      <c r="B224" s="64" t="s">
        <v>180</v>
      </c>
      <c r="C224" s="160" t="s">
        <v>215</v>
      </c>
      <c r="D224" s="109"/>
      <c r="E224" s="99" t="s">
        <v>2</v>
      </c>
      <c r="F224" s="99">
        <v>6</v>
      </c>
      <c r="G224" s="189" t="s">
        <v>440</v>
      </c>
      <c r="H224" s="188" t="s">
        <v>441</v>
      </c>
      <c r="I224" s="290"/>
      <c r="J224" s="296"/>
      <c r="K224" s="101">
        <f t="shared" si="53"/>
        <v>0</v>
      </c>
      <c r="L224" s="102">
        <f t="shared" si="54"/>
        <v>0</v>
      </c>
      <c r="M224" s="102">
        <f t="shared" si="55"/>
        <v>0</v>
      </c>
      <c r="N224" s="103">
        <f t="shared" si="56"/>
        <v>0</v>
      </c>
      <c r="O224" s="104">
        <f t="shared" si="57"/>
        <v>0</v>
      </c>
      <c r="P224" s="105">
        <f t="shared" si="58"/>
        <v>0</v>
      </c>
      <c r="Q224" s="74">
        <f t="shared" si="59"/>
        <v>0</v>
      </c>
      <c r="R224" s="75" t="str">
        <f>IF(I224="","",#REF!)</f>
        <v/>
      </c>
      <c r="S224" s="76" t="str">
        <f>IF(R224="","NE",#REF!)</f>
        <v>NE</v>
      </c>
      <c r="T224" s="106"/>
      <c r="U224" s="107"/>
      <c r="V224" s="79" t="s">
        <v>222</v>
      </c>
    </row>
    <row r="225" spans="1:22" s="62" customFormat="1" ht="35.1" customHeight="1" thickBot="1" x14ac:dyDescent="0.4">
      <c r="A225" s="96">
        <f t="shared" si="60"/>
        <v>155</v>
      </c>
      <c r="B225" s="64" t="s">
        <v>180</v>
      </c>
      <c r="C225" s="160" t="s">
        <v>260</v>
      </c>
      <c r="D225" s="109"/>
      <c r="E225" s="99" t="s">
        <v>3</v>
      </c>
      <c r="F225" s="99">
        <v>6</v>
      </c>
      <c r="G225" s="189" t="s">
        <v>82</v>
      </c>
      <c r="H225" s="188" t="s">
        <v>261</v>
      </c>
      <c r="I225" s="290"/>
      <c r="J225" s="296"/>
      <c r="K225" s="101">
        <f t="shared" si="53"/>
        <v>0</v>
      </c>
      <c r="L225" s="102">
        <f t="shared" si="54"/>
        <v>0</v>
      </c>
      <c r="M225" s="102">
        <f t="shared" si="55"/>
        <v>0</v>
      </c>
      <c r="N225" s="103">
        <f t="shared" si="56"/>
        <v>0</v>
      </c>
      <c r="O225" s="104">
        <f t="shared" si="57"/>
        <v>0</v>
      </c>
      <c r="P225" s="105">
        <f t="shared" si="58"/>
        <v>0</v>
      </c>
      <c r="Q225" s="74">
        <f t="shared" si="59"/>
        <v>0</v>
      </c>
      <c r="R225" s="75" t="str">
        <f>IF(I225="","",#REF!)</f>
        <v/>
      </c>
      <c r="S225" s="76" t="str">
        <f>IF(R225="","NE",#REF!)</f>
        <v>NE</v>
      </c>
      <c r="T225" s="106"/>
      <c r="U225" s="107"/>
      <c r="V225" s="79" t="s">
        <v>222</v>
      </c>
    </row>
    <row r="226" spans="1:22" s="62" customFormat="1" ht="35.1" customHeight="1" thickBot="1" x14ac:dyDescent="0.4">
      <c r="A226" s="96">
        <f t="shared" si="60"/>
        <v>156</v>
      </c>
      <c r="B226" s="64" t="s">
        <v>180</v>
      </c>
      <c r="C226" s="97" t="s">
        <v>358</v>
      </c>
      <c r="D226" s="109"/>
      <c r="E226" s="99" t="s">
        <v>3</v>
      </c>
      <c r="F226" s="99">
        <v>6</v>
      </c>
      <c r="G226" s="189" t="s">
        <v>82</v>
      </c>
      <c r="H226" s="188" t="s">
        <v>442</v>
      </c>
      <c r="I226" s="290"/>
      <c r="J226" s="296"/>
      <c r="K226" s="101">
        <f t="shared" si="53"/>
        <v>0</v>
      </c>
      <c r="L226" s="102">
        <f t="shared" si="54"/>
        <v>0</v>
      </c>
      <c r="M226" s="102">
        <f t="shared" si="55"/>
        <v>0</v>
      </c>
      <c r="N226" s="103">
        <f t="shared" si="56"/>
        <v>0</v>
      </c>
      <c r="O226" s="104">
        <f t="shared" si="57"/>
        <v>0</v>
      </c>
      <c r="P226" s="105">
        <f t="shared" si="58"/>
        <v>0</v>
      </c>
      <c r="Q226" s="74">
        <f t="shared" si="59"/>
        <v>0</v>
      </c>
      <c r="R226" s="75" t="str">
        <f>IF(I226="","",#REF!)</f>
        <v/>
      </c>
      <c r="S226" s="76" t="str">
        <f>IF(R226="","NE",#REF!)</f>
        <v>NE</v>
      </c>
      <c r="T226" s="106"/>
      <c r="U226" s="107"/>
      <c r="V226" s="79" t="s">
        <v>222</v>
      </c>
    </row>
    <row r="227" spans="1:22" s="62" customFormat="1" ht="35.1" customHeight="1" thickBot="1" x14ac:dyDescent="0.4">
      <c r="A227" s="96">
        <f t="shared" si="60"/>
        <v>157</v>
      </c>
      <c r="B227" s="64" t="s">
        <v>180</v>
      </c>
      <c r="C227" s="97" t="s">
        <v>443</v>
      </c>
      <c r="D227" s="109"/>
      <c r="E227" s="99" t="s">
        <v>3</v>
      </c>
      <c r="F227" s="99">
        <v>2</v>
      </c>
      <c r="G227" s="189" t="s">
        <v>90</v>
      </c>
      <c r="H227" s="188" t="s">
        <v>444</v>
      </c>
      <c r="I227" s="290"/>
      <c r="J227" s="296"/>
      <c r="K227" s="101">
        <f t="shared" si="53"/>
        <v>0</v>
      </c>
      <c r="L227" s="102">
        <f t="shared" si="54"/>
        <v>0</v>
      </c>
      <c r="M227" s="102">
        <f t="shared" si="55"/>
        <v>0</v>
      </c>
      <c r="N227" s="103">
        <f t="shared" si="56"/>
        <v>0</v>
      </c>
      <c r="O227" s="104">
        <f t="shared" si="57"/>
        <v>0</v>
      </c>
      <c r="P227" s="105">
        <f t="shared" si="58"/>
        <v>0</v>
      </c>
      <c r="Q227" s="74">
        <f t="shared" si="59"/>
        <v>0</v>
      </c>
      <c r="R227" s="75" t="str">
        <f>IF(I227="","",#REF!)</f>
        <v/>
      </c>
      <c r="S227" s="76" t="str">
        <f>IF(R227="","NE",#REF!)</f>
        <v>NE</v>
      </c>
      <c r="T227" s="106"/>
      <c r="U227" s="107"/>
      <c r="V227" s="79" t="s">
        <v>222</v>
      </c>
    </row>
    <row r="228" spans="1:22" s="62" customFormat="1" ht="35.1" customHeight="1" thickBot="1" x14ac:dyDescent="0.4">
      <c r="A228" s="96">
        <f t="shared" si="60"/>
        <v>158</v>
      </c>
      <c r="B228" s="64" t="s">
        <v>180</v>
      </c>
      <c r="C228" s="160" t="s">
        <v>133</v>
      </c>
      <c r="D228" s="109" t="s">
        <v>548</v>
      </c>
      <c r="E228" s="99" t="s">
        <v>2</v>
      </c>
      <c r="F228" s="99">
        <v>1</v>
      </c>
      <c r="G228" s="189" t="s">
        <v>89</v>
      </c>
      <c r="H228" s="188" t="s">
        <v>235</v>
      </c>
      <c r="I228" s="290"/>
      <c r="J228" s="296"/>
      <c r="K228" s="101">
        <f t="shared" si="53"/>
        <v>0</v>
      </c>
      <c r="L228" s="102">
        <f t="shared" si="54"/>
        <v>0</v>
      </c>
      <c r="M228" s="102">
        <f t="shared" si="55"/>
        <v>0</v>
      </c>
      <c r="N228" s="103">
        <f t="shared" si="56"/>
        <v>0</v>
      </c>
      <c r="O228" s="104">
        <f t="shared" si="57"/>
        <v>0</v>
      </c>
      <c r="P228" s="105">
        <f t="shared" si="58"/>
        <v>0</v>
      </c>
      <c r="Q228" s="74">
        <f t="shared" si="59"/>
        <v>0</v>
      </c>
      <c r="R228" s="75" t="str">
        <f>IF(I228="","",#REF!)</f>
        <v/>
      </c>
      <c r="S228" s="76" t="str">
        <f>IF(R228="","NE",#REF!)</f>
        <v>NE</v>
      </c>
      <c r="T228" s="106"/>
      <c r="U228" s="107"/>
      <c r="V228" s="79" t="s">
        <v>222</v>
      </c>
    </row>
    <row r="229" spans="1:22" s="62" customFormat="1" ht="35.1" customHeight="1" thickBot="1" x14ac:dyDescent="0.4">
      <c r="A229" s="96">
        <f t="shared" si="60"/>
        <v>159</v>
      </c>
      <c r="B229" s="64" t="s">
        <v>180</v>
      </c>
      <c r="C229" s="97" t="s">
        <v>133</v>
      </c>
      <c r="D229" s="109"/>
      <c r="E229" s="99" t="s">
        <v>3</v>
      </c>
      <c r="F229" s="99">
        <v>3</v>
      </c>
      <c r="G229" s="189" t="s">
        <v>292</v>
      </c>
      <c r="H229" s="188" t="s">
        <v>134</v>
      </c>
      <c r="I229" s="290"/>
      <c r="J229" s="296"/>
      <c r="K229" s="101">
        <f t="shared" si="53"/>
        <v>0</v>
      </c>
      <c r="L229" s="102">
        <f t="shared" si="54"/>
        <v>0</v>
      </c>
      <c r="M229" s="102">
        <f t="shared" si="55"/>
        <v>0</v>
      </c>
      <c r="N229" s="103">
        <f t="shared" si="56"/>
        <v>0</v>
      </c>
      <c r="O229" s="104">
        <f t="shared" si="57"/>
        <v>0</v>
      </c>
      <c r="P229" s="105">
        <f t="shared" si="58"/>
        <v>0</v>
      </c>
      <c r="Q229" s="74">
        <f t="shared" si="59"/>
        <v>0</v>
      </c>
      <c r="R229" s="75" t="str">
        <f>IF(I229="","",#REF!)</f>
        <v/>
      </c>
      <c r="S229" s="76" t="str">
        <f>IF(R229="","NE",#REF!)</f>
        <v>NE</v>
      </c>
      <c r="T229" s="106"/>
      <c r="U229" s="107"/>
      <c r="V229" s="79" t="s">
        <v>222</v>
      </c>
    </row>
    <row r="230" spans="1:22" s="62" customFormat="1" ht="35.1" customHeight="1" thickBot="1" x14ac:dyDescent="0.4">
      <c r="A230" s="96">
        <f t="shared" si="60"/>
        <v>160</v>
      </c>
      <c r="B230" s="64" t="s">
        <v>180</v>
      </c>
      <c r="C230" s="97" t="s">
        <v>133</v>
      </c>
      <c r="D230" s="109"/>
      <c r="E230" s="99" t="s">
        <v>3</v>
      </c>
      <c r="F230" s="99">
        <v>3</v>
      </c>
      <c r="G230" s="189" t="s">
        <v>292</v>
      </c>
      <c r="H230" s="188" t="s">
        <v>132</v>
      </c>
      <c r="I230" s="290"/>
      <c r="J230" s="296"/>
      <c r="K230" s="101">
        <f t="shared" si="53"/>
        <v>0</v>
      </c>
      <c r="L230" s="102">
        <f t="shared" si="54"/>
        <v>0</v>
      </c>
      <c r="M230" s="102">
        <f t="shared" si="55"/>
        <v>0</v>
      </c>
      <c r="N230" s="103">
        <f t="shared" si="56"/>
        <v>0</v>
      </c>
      <c r="O230" s="104">
        <f t="shared" si="57"/>
        <v>0</v>
      </c>
      <c r="P230" s="105">
        <f t="shared" si="58"/>
        <v>0</v>
      </c>
      <c r="Q230" s="74">
        <f t="shared" si="59"/>
        <v>0</v>
      </c>
      <c r="R230" s="75" t="str">
        <f>IF(I230="","",#REF!)</f>
        <v/>
      </c>
      <c r="S230" s="76" t="str">
        <f>IF(R230="","NE",#REF!)</f>
        <v>NE</v>
      </c>
      <c r="T230" s="106"/>
      <c r="U230" s="107"/>
      <c r="V230" s="79" t="s">
        <v>222</v>
      </c>
    </row>
    <row r="231" spans="1:22" s="62" customFormat="1" ht="35.1" customHeight="1" thickBot="1" x14ac:dyDescent="0.4">
      <c r="A231" s="96">
        <f t="shared" si="60"/>
        <v>161</v>
      </c>
      <c r="B231" s="64" t="s">
        <v>180</v>
      </c>
      <c r="C231" s="97" t="s">
        <v>133</v>
      </c>
      <c r="D231" s="109"/>
      <c r="E231" s="99" t="s">
        <v>3</v>
      </c>
      <c r="F231" s="99">
        <v>3</v>
      </c>
      <c r="G231" s="189" t="s">
        <v>292</v>
      </c>
      <c r="H231" s="188" t="s">
        <v>445</v>
      </c>
      <c r="I231" s="290"/>
      <c r="J231" s="296"/>
      <c r="K231" s="101">
        <f t="shared" si="53"/>
        <v>0</v>
      </c>
      <c r="L231" s="102">
        <f t="shared" si="54"/>
        <v>0</v>
      </c>
      <c r="M231" s="102">
        <f t="shared" si="55"/>
        <v>0</v>
      </c>
      <c r="N231" s="103">
        <f t="shared" si="56"/>
        <v>0</v>
      </c>
      <c r="O231" s="104">
        <f t="shared" si="57"/>
        <v>0</v>
      </c>
      <c r="P231" s="105">
        <f t="shared" si="58"/>
        <v>0</v>
      </c>
      <c r="Q231" s="74">
        <f t="shared" si="59"/>
        <v>0</v>
      </c>
      <c r="R231" s="75" t="str">
        <f>IF(I231="","",#REF!)</f>
        <v/>
      </c>
      <c r="S231" s="76" t="str">
        <f>IF(R231="","NE",#REF!)</f>
        <v>NE</v>
      </c>
      <c r="T231" s="106"/>
      <c r="U231" s="107"/>
      <c r="V231" s="79" t="s">
        <v>222</v>
      </c>
    </row>
    <row r="232" spans="1:22" s="62" customFormat="1" ht="35.1" customHeight="1" thickBot="1" x14ac:dyDescent="0.4">
      <c r="A232" s="96">
        <f t="shared" si="60"/>
        <v>162</v>
      </c>
      <c r="B232" s="64" t="s">
        <v>180</v>
      </c>
      <c r="C232" s="97" t="s">
        <v>133</v>
      </c>
      <c r="D232" s="109"/>
      <c r="E232" s="99" t="s">
        <v>3</v>
      </c>
      <c r="F232" s="99">
        <v>2</v>
      </c>
      <c r="G232" s="189" t="s">
        <v>82</v>
      </c>
      <c r="H232" s="188" t="s">
        <v>134</v>
      </c>
      <c r="I232" s="290"/>
      <c r="J232" s="296"/>
      <c r="K232" s="101">
        <f t="shared" si="53"/>
        <v>0</v>
      </c>
      <c r="L232" s="102">
        <f t="shared" si="54"/>
        <v>0</v>
      </c>
      <c r="M232" s="102">
        <f t="shared" si="55"/>
        <v>0</v>
      </c>
      <c r="N232" s="103">
        <f t="shared" si="56"/>
        <v>0</v>
      </c>
      <c r="O232" s="104">
        <f t="shared" si="57"/>
        <v>0</v>
      </c>
      <c r="P232" s="105">
        <f t="shared" si="58"/>
        <v>0</v>
      </c>
      <c r="Q232" s="74">
        <f t="shared" si="59"/>
        <v>0</v>
      </c>
      <c r="R232" s="75" t="str">
        <f>IF(I232="","",#REF!)</f>
        <v/>
      </c>
      <c r="S232" s="76" t="str">
        <f>IF(R232="","NE",#REF!)</f>
        <v>NE</v>
      </c>
      <c r="T232" s="106"/>
      <c r="U232" s="107"/>
      <c r="V232" s="79" t="s">
        <v>222</v>
      </c>
    </row>
    <row r="233" spans="1:22" s="62" customFormat="1" ht="35.1" customHeight="1" thickBot="1" x14ac:dyDescent="0.4">
      <c r="A233" s="96">
        <f t="shared" si="60"/>
        <v>163</v>
      </c>
      <c r="B233" s="64" t="s">
        <v>180</v>
      </c>
      <c r="C233" s="97" t="s">
        <v>133</v>
      </c>
      <c r="D233" s="109"/>
      <c r="E233" s="99" t="s">
        <v>3</v>
      </c>
      <c r="F233" s="99">
        <v>10</v>
      </c>
      <c r="G233" s="189" t="s">
        <v>82</v>
      </c>
      <c r="H233" s="188" t="s">
        <v>132</v>
      </c>
      <c r="I233" s="290"/>
      <c r="J233" s="296"/>
      <c r="K233" s="101">
        <f t="shared" si="53"/>
        <v>0</v>
      </c>
      <c r="L233" s="102">
        <f t="shared" si="54"/>
        <v>0</v>
      </c>
      <c r="M233" s="102">
        <f t="shared" si="55"/>
        <v>0</v>
      </c>
      <c r="N233" s="103">
        <f t="shared" si="56"/>
        <v>0</v>
      </c>
      <c r="O233" s="104">
        <f t="shared" si="57"/>
        <v>0</v>
      </c>
      <c r="P233" s="105">
        <f t="shared" si="58"/>
        <v>0</v>
      </c>
      <c r="Q233" s="74">
        <f t="shared" si="59"/>
        <v>0</v>
      </c>
      <c r="R233" s="75" t="str">
        <f>IF(I233="","",#REF!)</f>
        <v/>
      </c>
      <c r="S233" s="76" t="str">
        <f>IF(R233="","NE",#REF!)</f>
        <v>NE</v>
      </c>
      <c r="T233" s="106"/>
      <c r="U233" s="107"/>
      <c r="V233" s="79" t="s">
        <v>222</v>
      </c>
    </row>
    <row r="234" spans="1:22" s="62" customFormat="1" ht="35.1" customHeight="1" thickBot="1" x14ac:dyDescent="0.4">
      <c r="A234" s="96">
        <f t="shared" si="60"/>
        <v>164</v>
      </c>
      <c r="B234" s="64" t="s">
        <v>180</v>
      </c>
      <c r="C234" s="97" t="s">
        <v>133</v>
      </c>
      <c r="D234" s="109"/>
      <c r="E234" s="99" t="s">
        <v>3</v>
      </c>
      <c r="F234" s="99">
        <v>27</v>
      </c>
      <c r="G234" s="189" t="s">
        <v>82</v>
      </c>
      <c r="H234" s="188" t="s">
        <v>445</v>
      </c>
      <c r="I234" s="290"/>
      <c r="J234" s="296"/>
      <c r="K234" s="101">
        <f t="shared" si="53"/>
        <v>0</v>
      </c>
      <c r="L234" s="102">
        <f t="shared" si="54"/>
        <v>0</v>
      </c>
      <c r="M234" s="102">
        <f t="shared" si="55"/>
        <v>0</v>
      </c>
      <c r="N234" s="103">
        <f t="shared" si="56"/>
        <v>0</v>
      </c>
      <c r="O234" s="104">
        <f t="shared" si="57"/>
        <v>0</v>
      </c>
      <c r="P234" s="105">
        <f t="shared" si="58"/>
        <v>0</v>
      </c>
      <c r="Q234" s="74">
        <f t="shared" si="59"/>
        <v>0</v>
      </c>
      <c r="R234" s="75" t="str">
        <f>IF(I234="","",#REF!)</f>
        <v/>
      </c>
      <c r="S234" s="76" t="str">
        <f>IF(R234="","NE",#REF!)</f>
        <v>NE</v>
      </c>
      <c r="T234" s="106"/>
      <c r="U234" s="107"/>
      <c r="V234" s="79" t="s">
        <v>222</v>
      </c>
    </row>
    <row r="235" spans="1:22" s="62" customFormat="1" ht="35.1" customHeight="1" thickBot="1" x14ac:dyDescent="0.4">
      <c r="A235" s="96">
        <f t="shared" si="60"/>
        <v>165</v>
      </c>
      <c r="B235" s="64" t="s">
        <v>180</v>
      </c>
      <c r="C235" s="160" t="s">
        <v>359</v>
      </c>
      <c r="D235" s="109" t="s">
        <v>46</v>
      </c>
      <c r="E235" s="99" t="s">
        <v>2</v>
      </c>
      <c r="F235" s="99">
        <v>30</v>
      </c>
      <c r="G235" s="189" t="s">
        <v>83</v>
      </c>
      <c r="H235" s="188" t="s">
        <v>446</v>
      </c>
      <c r="I235" s="290"/>
      <c r="J235" s="296"/>
      <c r="K235" s="101">
        <f t="shared" si="53"/>
        <v>0</v>
      </c>
      <c r="L235" s="102">
        <f t="shared" si="54"/>
        <v>0</v>
      </c>
      <c r="M235" s="102">
        <f t="shared" si="55"/>
        <v>0</v>
      </c>
      <c r="N235" s="103">
        <f t="shared" si="56"/>
        <v>0</v>
      </c>
      <c r="O235" s="104">
        <f t="shared" si="57"/>
        <v>0</v>
      </c>
      <c r="P235" s="105">
        <f t="shared" si="58"/>
        <v>0</v>
      </c>
      <c r="Q235" s="74">
        <f t="shared" si="59"/>
        <v>0</v>
      </c>
      <c r="R235" s="75" t="str">
        <f>IF(I235="","",#REF!)</f>
        <v/>
      </c>
      <c r="S235" s="76" t="str">
        <f>IF(R235="","NE",#REF!)</f>
        <v>NE</v>
      </c>
      <c r="T235" s="106"/>
      <c r="U235" s="107"/>
      <c r="V235" s="79" t="s">
        <v>222</v>
      </c>
    </row>
    <row r="236" spans="1:22" s="62" customFormat="1" ht="35.1" customHeight="1" thickBot="1" x14ac:dyDescent="0.4">
      <c r="A236" s="96">
        <f t="shared" si="60"/>
        <v>166</v>
      </c>
      <c r="B236" s="64" t="s">
        <v>180</v>
      </c>
      <c r="C236" s="160" t="s">
        <v>480</v>
      </c>
      <c r="D236" s="109"/>
      <c r="E236" s="99" t="s">
        <v>2</v>
      </c>
      <c r="F236" s="99">
        <v>2.4</v>
      </c>
      <c r="G236" s="189" t="s">
        <v>83</v>
      </c>
      <c r="H236" s="188" t="s">
        <v>229</v>
      </c>
      <c r="I236" s="290"/>
      <c r="J236" s="296"/>
      <c r="K236" s="101">
        <f t="shared" si="53"/>
        <v>0</v>
      </c>
      <c r="L236" s="102">
        <f t="shared" si="54"/>
        <v>0</v>
      </c>
      <c r="M236" s="102">
        <f t="shared" si="55"/>
        <v>0</v>
      </c>
      <c r="N236" s="103">
        <f t="shared" si="56"/>
        <v>0</v>
      </c>
      <c r="O236" s="104">
        <f t="shared" si="57"/>
        <v>0</v>
      </c>
      <c r="P236" s="105">
        <f t="shared" si="58"/>
        <v>0</v>
      </c>
      <c r="Q236" s="74">
        <f t="shared" si="59"/>
        <v>0</v>
      </c>
      <c r="R236" s="75" t="str">
        <f>IF(I236="","",#REF!)</f>
        <v/>
      </c>
      <c r="S236" s="76" t="str">
        <f>IF(R236="","NE",#REF!)</f>
        <v>NE</v>
      </c>
      <c r="T236" s="106"/>
      <c r="U236" s="107"/>
      <c r="V236" s="79" t="s">
        <v>222</v>
      </c>
    </row>
    <row r="237" spans="1:22" s="62" customFormat="1" ht="35.1" customHeight="1" thickBot="1" x14ac:dyDescent="0.4">
      <c r="A237" s="96">
        <f t="shared" si="60"/>
        <v>167</v>
      </c>
      <c r="B237" s="64" t="s">
        <v>180</v>
      </c>
      <c r="C237" s="97" t="s">
        <v>34</v>
      </c>
      <c r="D237" s="109" t="s">
        <v>38</v>
      </c>
      <c r="E237" s="99" t="s">
        <v>2</v>
      </c>
      <c r="F237" s="99">
        <v>200</v>
      </c>
      <c r="G237" s="189" t="s">
        <v>79</v>
      </c>
      <c r="H237" s="188" t="s">
        <v>447</v>
      </c>
      <c r="I237" s="290"/>
      <c r="J237" s="296"/>
      <c r="K237" s="101">
        <f t="shared" si="53"/>
        <v>0</v>
      </c>
      <c r="L237" s="102">
        <f t="shared" si="54"/>
        <v>0</v>
      </c>
      <c r="M237" s="102">
        <f t="shared" si="55"/>
        <v>0</v>
      </c>
      <c r="N237" s="103">
        <f t="shared" si="56"/>
        <v>0</v>
      </c>
      <c r="O237" s="104">
        <f t="shared" si="57"/>
        <v>0</v>
      </c>
      <c r="P237" s="105">
        <f t="shared" si="58"/>
        <v>0</v>
      </c>
      <c r="Q237" s="74">
        <f t="shared" si="59"/>
        <v>0</v>
      </c>
      <c r="R237" s="75" t="str">
        <f>IF(I237="","",#REF!)</f>
        <v/>
      </c>
      <c r="S237" s="76" t="str">
        <f>IF(R237="","NE",#REF!)</f>
        <v>NE</v>
      </c>
      <c r="T237" s="106"/>
      <c r="U237" s="107"/>
      <c r="V237" s="79" t="s">
        <v>222</v>
      </c>
    </row>
    <row r="238" spans="1:22" s="62" customFormat="1" ht="35.1" customHeight="1" thickBot="1" x14ac:dyDescent="0.4">
      <c r="A238" s="96">
        <f t="shared" si="60"/>
        <v>168</v>
      </c>
      <c r="B238" s="64" t="s">
        <v>180</v>
      </c>
      <c r="C238" s="97" t="s">
        <v>360</v>
      </c>
      <c r="D238" s="109" t="s">
        <v>361</v>
      </c>
      <c r="E238" s="99" t="s">
        <v>2</v>
      </c>
      <c r="F238" s="99">
        <v>280</v>
      </c>
      <c r="G238" s="189" t="s">
        <v>79</v>
      </c>
      <c r="H238" s="188" t="s">
        <v>448</v>
      </c>
      <c r="I238" s="290"/>
      <c r="J238" s="296"/>
      <c r="K238" s="101">
        <f t="shared" si="53"/>
        <v>0</v>
      </c>
      <c r="L238" s="102">
        <f t="shared" si="54"/>
        <v>0</v>
      </c>
      <c r="M238" s="102">
        <f t="shared" si="55"/>
        <v>0</v>
      </c>
      <c r="N238" s="103">
        <f t="shared" si="56"/>
        <v>0</v>
      </c>
      <c r="O238" s="104">
        <f t="shared" si="57"/>
        <v>0</v>
      </c>
      <c r="P238" s="105">
        <f t="shared" si="58"/>
        <v>0</v>
      </c>
      <c r="Q238" s="74">
        <f t="shared" si="59"/>
        <v>0</v>
      </c>
      <c r="R238" s="75" t="str">
        <f>IF(I238="","",#REF!)</f>
        <v/>
      </c>
      <c r="S238" s="76" t="str">
        <f>IF(R238="","NE",#REF!)</f>
        <v>NE</v>
      </c>
      <c r="T238" s="106"/>
      <c r="U238" s="107"/>
      <c r="V238" s="79" t="s">
        <v>222</v>
      </c>
    </row>
    <row r="239" spans="1:22" s="62" customFormat="1" ht="35.1" customHeight="1" thickBot="1" x14ac:dyDescent="0.4">
      <c r="A239" s="96">
        <f t="shared" si="60"/>
        <v>169</v>
      </c>
      <c r="B239" s="64" t="s">
        <v>180</v>
      </c>
      <c r="C239" s="160" t="s">
        <v>595</v>
      </c>
      <c r="D239" s="109"/>
      <c r="E239" s="99" t="s">
        <v>2</v>
      </c>
      <c r="F239" s="99">
        <v>160</v>
      </c>
      <c r="G239" s="189" t="s">
        <v>214</v>
      </c>
      <c r="H239" s="188" t="s">
        <v>268</v>
      </c>
      <c r="I239" s="290"/>
      <c r="J239" s="296"/>
      <c r="K239" s="101">
        <f t="shared" si="53"/>
        <v>0</v>
      </c>
      <c r="L239" s="102">
        <f t="shared" si="54"/>
        <v>0</v>
      </c>
      <c r="M239" s="102">
        <f t="shared" si="55"/>
        <v>0</v>
      </c>
      <c r="N239" s="103">
        <f t="shared" si="56"/>
        <v>0</v>
      </c>
      <c r="O239" s="104">
        <f t="shared" si="57"/>
        <v>0</v>
      </c>
      <c r="P239" s="105">
        <f t="shared" si="58"/>
        <v>0</v>
      </c>
      <c r="Q239" s="74">
        <f t="shared" si="59"/>
        <v>0</v>
      </c>
      <c r="R239" s="75" t="str">
        <f>IF(I239="","",#REF!)</f>
        <v/>
      </c>
      <c r="S239" s="76" t="str">
        <f>IF(R239="","NE",#REF!)</f>
        <v>NE</v>
      </c>
      <c r="T239" s="106"/>
      <c r="U239" s="107"/>
      <c r="V239" s="79" t="s">
        <v>222</v>
      </c>
    </row>
    <row r="240" spans="1:22" s="62" customFormat="1" ht="35.1" customHeight="1" thickBot="1" x14ac:dyDescent="0.4">
      <c r="A240" s="96">
        <f t="shared" si="60"/>
        <v>170</v>
      </c>
      <c r="B240" s="64" t="s">
        <v>180</v>
      </c>
      <c r="C240" s="97" t="s">
        <v>449</v>
      </c>
      <c r="D240" s="109" t="s">
        <v>362</v>
      </c>
      <c r="E240" s="99" t="s">
        <v>2</v>
      </c>
      <c r="F240" s="99">
        <v>4</v>
      </c>
      <c r="G240" s="189" t="s">
        <v>83</v>
      </c>
      <c r="H240" s="188" t="s">
        <v>450</v>
      </c>
      <c r="I240" s="290"/>
      <c r="J240" s="296"/>
      <c r="K240" s="101">
        <f t="shared" si="53"/>
        <v>0</v>
      </c>
      <c r="L240" s="102">
        <f t="shared" si="54"/>
        <v>0</v>
      </c>
      <c r="M240" s="102">
        <f t="shared" si="55"/>
        <v>0</v>
      </c>
      <c r="N240" s="103">
        <f t="shared" si="56"/>
        <v>0</v>
      </c>
      <c r="O240" s="104">
        <f t="shared" si="57"/>
        <v>0</v>
      </c>
      <c r="P240" s="105">
        <f t="shared" si="58"/>
        <v>0</v>
      </c>
      <c r="Q240" s="74">
        <f t="shared" si="59"/>
        <v>0</v>
      </c>
      <c r="R240" s="75" t="str">
        <f>IF(I240="","",#REF!)</f>
        <v/>
      </c>
      <c r="S240" s="76" t="str">
        <f>IF(R240="","NE",#REF!)</f>
        <v>NE</v>
      </c>
      <c r="T240" s="106"/>
      <c r="U240" s="107"/>
      <c r="V240" s="79" t="s">
        <v>222</v>
      </c>
    </row>
    <row r="241" spans="1:22" s="62" customFormat="1" ht="35.1" customHeight="1" thickBot="1" x14ac:dyDescent="0.4">
      <c r="A241" s="96">
        <f t="shared" si="60"/>
        <v>171</v>
      </c>
      <c r="B241" s="64" t="s">
        <v>180</v>
      </c>
      <c r="C241" s="97" t="s">
        <v>363</v>
      </c>
      <c r="D241" s="109" t="s">
        <v>549</v>
      </c>
      <c r="E241" s="99" t="s">
        <v>2</v>
      </c>
      <c r="F241" s="99">
        <v>80</v>
      </c>
      <c r="G241" s="189" t="s">
        <v>164</v>
      </c>
      <c r="H241" s="188" t="s">
        <v>451</v>
      </c>
      <c r="I241" s="290"/>
      <c r="J241" s="296"/>
      <c r="K241" s="101">
        <f t="shared" si="53"/>
        <v>0</v>
      </c>
      <c r="L241" s="102">
        <f t="shared" si="54"/>
        <v>0</v>
      </c>
      <c r="M241" s="102">
        <f t="shared" si="55"/>
        <v>0</v>
      </c>
      <c r="N241" s="103">
        <f t="shared" si="56"/>
        <v>0</v>
      </c>
      <c r="O241" s="104">
        <f t="shared" si="57"/>
        <v>0</v>
      </c>
      <c r="P241" s="105">
        <f t="shared" si="58"/>
        <v>0</v>
      </c>
      <c r="Q241" s="74">
        <f t="shared" si="59"/>
        <v>0</v>
      </c>
      <c r="R241" s="75" t="str">
        <f>IF(I241="","",#REF!)</f>
        <v/>
      </c>
      <c r="S241" s="76" t="str">
        <f>IF(R241="","NE",#REF!)</f>
        <v>NE</v>
      </c>
      <c r="T241" s="106"/>
      <c r="U241" s="107"/>
      <c r="V241" s="79" t="s">
        <v>222</v>
      </c>
    </row>
    <row r="242" spans="1:22" s="62" customFormat="1" ht="35.1" customHeight="1" thickBot="1" x14ac:dyDescent="0.4">
      <c r="A242" s="96">
        <f t="shared" si="60"/>
        <v>172</v>
      </c>
      <c r="B242" s="64" t="s">
        <v>180</v>
      </c>
      <c r="C242" s="97" t="s">
        <v>167</v>
      </c>
      <c r="D242" s="109"/>
      <c r="E242" s="99" t="s">
        <v>2</v>
      </c>
      <c r="F242" s="99">
        <v>20</v>
      </c>
      <c r="G242" s="189" t="s">
        <v>79</v>
      </c>
      <c r="H242" s="188" t="s">
        <v>168</v>
      </c>
      <c r="I242" s="290"/>
      <c r="J242" s="296"/>
      <c r="K242" s="101">
        <f t="shared" si="53"/>
        <v>0</v>
      </c>
      <c r="L242" s="102">
        <f t="shared" si="54"/>
        <v>0</v>
      </c>
      <c r="M242" s="102">
        <f t="shared" si="55"/>
        <v>0</v>
      </c>
      <c r="N242" s="103">
        <f t="shared" si="56"/>
        <v>0</v>
      </c>
      <c r="O242" s="104">
        <f t="shared" si="57"/>
        <v>0</v>
      </c>
      <c r="P242" s="105">
        <f t="shared" si="58"/>
        <v>0</v>
      </c>
      <c r="Q242" s="74">
        <f t="shared" si="59"/>
        <v>0</v>
      </c>
      <c r="R242" s="75" t="str">
        <f>IF(I242="","",#REF!)</f>
        <v/>
      </c>
      <c r="S242" s="76" t="str">
        <f>IF(R242="","NE",#REF!)</f>
        <v>NE</v>
      </c>
      <c r="T242" s="106"/>
      <c r="U242" s="107"/>
      <c r="V242" s="79" t="s">
        <v>222</v>
      </c>
    </row>
    <row r="243" spans="1:22" s="62" customFormat="1" ht="35.1" customHeight="1" thickBot="1" x14ac:dyDescent="0.4">
      <c r="A243" s="96">
        <f t="shared" si="60"/>
        <v>173</v>
      </c>
      <c r="B243" s="64" t="s">
        <v>180</v>
      </c>
      <c r="C243" s="97" t="s">
        <v>185</v>
      </c>
      <c r="D243" s="109" t="s">
        <v>47</v>
      </c>
      <c r="E243" s="99" t="s">
        <v>3</v>
      </c>
      <c r="F243" s="99">
        <v>1</v>
      </c>
      <c r="G243" s="189" t="s">
        <v>364</v>
      </c>
      <c r="H243" s="188" t="s">
        <v>24</v>
      </c>
      <c r="I243" s="290"/>
      <c r="J243" s="296"/>
      <c r="K243" s="101">
        <f t="shared" si="53"/>
        <v>0</v>
      </c>
      <c r="L243" s="102">
        <f t="shared" si="54"/>
        <v>0</v>
      </c>
      <c r="M243" s="102">
        <f t="shared" si="55"/>
        <v>0</v>
      </c>
      <c r="N243" s="103">
        <f t="shared" si="56"/>
        <v>0</v>
      </c>
      <c r="O243" s="104">
        <f t="shared" si="57"/>
        <v>0</v>
      </c>
      <c r="P243" s="105">
        <f t="shared" si="58"/>
        <v>0</v>
      </c>
      <c r="Q243" s="74">
        <f t="shared" si="59"/>
        <v>0</v>
      </c>
      <c r="R243" s="75" t="str">
        <f>IF(I243="","",#REF!)</f>
        <v/>
      </c>
      <c r="S243" s="76" t="str">
        <f>IF(R243="","NE",#REF!)</f>
        <v>NE</v>
      </c>
      <c r="T243" s="106"/>
      <c r="U243" s="107"/>
      <c r="V243" s="79" t="s">
        <v>222</v>
      </c>
    </row>
    <row r="244" spans="1:22" s="62" customFormat="1" ht="35.1" customHeight="1" thickBot="1" x14ac:dyDescent="0.4">
      <c r="A244" s="96">
        <f t="shared" si="60"/>
        <v>174</v>
      </c>
      <c r="B244" s="124" t="s">
        <v>180</v>
      </c>
      <c r="C244" s="97" t="s">
        <v>452</v>
      </c>
      <c r="D244" s="109" t="s">
        <v>265</v>
      </c>
      <c r="E244" s="99" t="s">
        <v>3</v>
      </c>
      <c r="F244" s="99">
        <v>114.3</v>
      </c>
      <c r="G244" s="189" t="s">
        <v>266</v>
      </c>
      <c r="H244" s="188" t="s">
        <v>265</v>
      </c>
      <c r="I244" s="290"/>
      <c r="J244" s="296"/>
      <c r="K244" s="101">
        <f t="shared" si="53"/>
        <v>0</v>
      </c>
      <c r="L244" s="102">
        <f t="shared" si="54"/>
        <v>0</v>
      </c>
      <c r="M244" s="102">
        <f t="shared" si="55"/>
        <v>0</v>
      </c>
      <c r="N244" s="103">
        <f t="shared" si="56"/>
        <v>0</v>
      </c>
      <c r="O244" s="104">
        <f t="shared" si="57"/>
        <v>0</v>
      </c>
      <c r="P244" s="105">
        <f t="shared" si="58"/>
        <v>0</v>
      </c>
      <c r="Q244" s="74">
        <f t="shared" si="59"/>
        <v>0</v>
      </c>
      <c r="R244" s="75" t="str">
        <f>IF(I244="","",#REF!)</f>
        <v/>
      </c>
      <c r="S244" s="76" t="str">
        <f>IF(R244="","NE",#REF!)</f>
        <v>NE</v>
      </c>
      <c r="T244" s="106"/>
      <c r="U244" s="107"/>
      <c r="V244" s="79" t="s">
        <v>222</v>
      </c>
    </row>
    <row r="245" spans="1:22" s="62" customFormat="1" ht="35.1" customHeight="1" thickBot="1" x14ac:dyDescent="0.4">
      <c r="A245" s="96">
        <f t="shared" si="60"/>
        <v>175</v>
      </c>
      <c r="B245" s="64" t="s">
        <v>180</v>
      </c>
      <c r="C245" s="160" t="s">
        <v>365</v>
      </c>
      <c r="D245" s="109"/>
      <c r="E245" s="99" t="s">
        <v>3</v>
      </c>
      <c r="F245" s="99">
        <v>6</v>
      </c>
      <c r="G245" s="189" t="s">
        <v>163</v>
      </c>
      <c r="H245" s="188" t="s">
        <v>453</v>
      </c>
      <c r="I245" s="290"/>
      <c r="J245" s="296"/>
      <c r="K245" s="101">
        <f t="shared" si="53"/>
        <v>0</v>
      </c>
      <c r="L245" s="102">
        <f t="shared" si="54"/>
        <v>0</v>
      </c>
      <c r="M245" s="102">
        <f t="shared" si="55"/>
        <v>0</v>
      </c>
      <c r="N245" s="103">
        <f t="shared" si="56"/>
        <v>0</v>
      </c>
      <c r="O245" s="104">
        <f t="shared" si="57"/>
        <v>0</v>
      </c>
      <c r="P245" s="105">
        <f t="shared" si="58"/>
        <v>0</v>
      </c>
      <c r="Q245" s="74">
        <f t="shared" si="59"/>
        <v>0</v>
      </c>
      <c r="R245" s="75" t="str">
        <f>IF(I245="","",#REF!)</f>
        <v/>
      </c>
      <c r="S245" s="76" t="str">
        <f>IF(R245="","NE",#REF!)</f>
        <v>NE</v>
      </c>
      <c r="T245" s="106"/>
      <c r="U245" s="107"/>
      <c r="V245" s="79" t="s">
        <v>222</v>
      </c>
    </row>
    <row r="246" spans="1:22" s="62" customFormat="1" ht="35.1" customHeight="1" thickBot="1" x14ac:dyDescent="0.4">
      <c r="A246" s="96">
        <f t="shared" si="60"/>
        <v>176</v>
      </c>
      <c r="B246" s="64" t="s">
        <v>180</v>
      </c>
      <c r="C246" s="160" t="s">
        <v>32</v>
      </c>
      <c r="D246" s="109" t="s">
        <v>366</v>
      </c>
      <c r="E246" s="99" t="s">
        <v>2</v>
      </c>
      <c r="F246" s="99">
        <v>0.4</v>
      </c>
      <c r="G246" s="189" t="s">
        <v>367</v>
      </c>
      <c r="H246" s="188" t="s">
        <v>454</v>
      </c>
      <c r="I246" s="290"/>
      <c r="J246" s="296"/>
      <c r="K246" s="101">
        <f t="shared" si="53"/>
        <v>0</v>
      </c>
      <c r="L246" s="102">
        <f t="shared" si="54"/>
        <v>0</v>
      </c>
      <c r="M246" s="102">
        <f t="shared" si="55"/>
        <v>0</v>
      </c>
      <c r="N246" s="103">
        <f t="shared" si="56"/>
        <v>0</v>
      </c>
      <c r="O246" s="104">
        <f t="shared" si="57"/>
        <v>0</v>
      </c>
      <c r="P246" s="105">
        <f t="shared" si="58"/>
        <v>0</v>
      </c>
      <c r="Q246" s="74">
        <f t="shared" si="59"/>
        <v>0</v>
      </c>
      <c r="R246" s="75" t="str">
        <f>IF(I246="","",#REF!)</f>
        <v/>
      </c>
      <c r="S246" s="76" t="str">
        <f>IF(R246="","NE",#REF!)</f>
        <v>NE</v>
      </c>
      <c r="T246" s="106"/>
      <c r="U246" s="107"/>
      <c r="V246" s="79" t="s">
        <v>222</v>
      </c>
    </row>
    <row r="247" spans="1:22" s="62" customFormat="1" ht="35.1" customHeight="1" thickBot="1" x14ac:dyDescent="0.4">
      <c r="A247" s="96">
        <f t="shared" si="60"/>
        <v>177</v>
      </c>
      <c r="B247" s="64" t="s">
        <v>180</v>
      </c>
      <c r="C247" s="160" t="s">
        <v>32</v>
      </c>
      <c r="D247" s="109"/>
      <c r="E247" s="99" t="s">
        <v>2</v>
      </c>
      <c r="F247" s="99">
        <v>30</v>
      </c>
      <c r="G247" s="189" t="s">
        <v>244</v>
      </c>
      <c r="H247" s="188" t="s">
        <v>246</v>
      </c>
      <c r="I247" s="290"/>
      <c r="J247" s="296"/>
      <c r="K247" s="101">
        <f t="shared" si="53"/>
        <v>0</v>
      </c>
      <c r="L247" s="102">
        <f t="shared" si="54"/>
        <v>0</v>
      </c>
      <c r="M247" s="102">
        <f t="shared" si="55"/>
        <v>0</v>
      </c>
      <c r="N247" s="103">
        <f t="shared" si="56"/>
        <v>0</v>
      </c>
      <c r="O247" s="104">
        <f t="shared" si="57"/>
        <v>0</v>
      </c>
      <c r="P247" s="105">
        <f t="shared" si="58"/>
        <v>0</v>
      </c>
      <c r="Q247" s="74">
        <f t="shared" si="59"/>
        <v>0</v>
      </c>
      <c r="R247" s="75" t="str">
        <f>IF(I247="","",#REF!)</f>
        <v/>
      </c>
      <c r="S247" s="76" t="str">
        <f>IF(R247="","NE",#REF!)</f>
        <v>NE</v>
      </c>
      <c r="T247" s="106"/>
      <c r="U247" s="107"/>
      <c r="V247" s="79" t="s">
        <v>222</v>
      </c>
    </row>
    <row r="248" spans="1:22" s="62" customFormat="1" ht="35.1" customHeight="1" thickBot="1" x14ac:dyDescent="0.4">
      <c r="A248" s="96">
        <f t="shared" si="60"/>
        <v>178</v>
      </c>
      <c r="B248" s="64" t="s">
        <v>180</v>
      </c>
      <c r="C248" s="97" t="s">
        <v>32</v>
      </c>
      <c r="D248" s="109" t="s">
        <v>368</v>
      </c>
      <c r="E248" s="99" t="s">
        <v>2</v>
      </c>
      <c r="F248" s="99">
        <v>5</v>
      </c>
      <c r="G248" s="189" t="s">
        <v>369</v>
      </c>
      <c r="H248" s="188" t="s">
        <v>455</v>
      </c>
      <c r="I248" s="290"/>
      <c r="J248" s="296"/>
      <c r="K248" s="101">
        <f t="shared" si="53"/>
        <v>0</v>
      </c>
      <c r="L248" s="102">
        <f t="shared" si="54"/>
        <v>0</v>
      </c>
      <c r="M248" s="102">
        <f t="shared" si="55"/>
        <v>0</v>
      </c>
      <c r="N248" s="103">
        <f t="shared" si="56"/>
        <v>0</v>
      </c>
      <c r="O248" s="104">
        <f t="shared" si="57"/>
        <v>0</v>
      </c>
      <c r="P248" s="105">
        <f t="shared" si="58"/>
        <v>0</v>
      </c>
      <c r="Q248" s="74">
        <f t="shared" si="59"/>
        <v>0</v>
      </c>
      <c r="R248" s="75" t="str">
        <f>IF(I248="","",#REF!)</f>
        <v/>
      </c>
      <c r="S248" s="76" t="str">
        <f>IF(R248="","NE",#REF!)</f>
        <v>NE</v>
      </c>
      <c r="T248" s="106"/>
      <c r="U248" s="107"/>
      <c r="V248" s="79" t="s">
        <v>222</v>
      </c>
    </row>
    <row r="249" spans="1:22" s="62" customFormat="1" ht="35.1" customHeight="1" thickBot="1" x14ac:dyDescent="0.4">
      <c r="A249" s="96">
        <f t="shared" si="60"/>
        <v>179</v>
      </c>
      <c r="B249" s="64" t="s">
        <v>180</v>
      </c>
      <c r="C249" s="97" t="s">
        <v>32</v>
      </c>
      <c r="D249" s="109" t="s">
        <v>322</v>
      </c>
      <c r="E249" s="99" t="s">
        <v>2</v>
      </c>
      <c r="F249" s="99">
        <v>20</v>
      </c>
      <c r="G249" s="189" t="s">
        <v>323</v>
      </c>
      <c r="H249" s="188" t="s">
        <v>456</v>
      </c>
      <c r="I249" s="290"/>
      <c r="J249" s="296"/>
      <c r="K249" s="101">
        <f t="shared" si="53"/>
        <v>0</v>
      </c>
      <c r="L249" s="102">
        <f t="shared" si="54"/>
        <v>0</v>
      </c>
      <c r="M249" s="102">
        <f t="shared" si="55"/>
        <v>0</v>
      </c>
      <c r="N249" s="103">
        <f t="shared" si="56"/>
        <v>0</v>
      </c>
      <c r="O249" s="104">
        <f t="shared" si="57"/>
        <v>0</v>
      </c>
      <c r="P249" s="105">
        <f t="shared" si="58"/>
        <v>0</v>
      </c>
      <c r="Q249" s="74">
        <f t="shared" si="59"/>
        <v>0</v>
      </c>
      <c r="R249" s="75" t="str">
        <f>IF(I249="","",#REF!)</f>
        <v/>
      </c>
      <c r="S249" s="76" t="str">
        <f>IF(R249="","NE",#REF!)</f>
        <v>NE</v>
      </c>
      <c r="T249" s="106"/>
      <c r="U249" s="107"/>
      <c r="V249" s="79" t="s">
        <v>222</v>
      </c>
    </row>
    <row r="250" spans="1:22" s="62" customFormat="1" ht="35.1" customHeight="1" thickBot="1" x14ac:dyDescent="0.4">
      <c r="A250" s="96">
        <f t="shared" si="60"/>
        <v>180</v>
      </c>
      <c r="B250" s="64" t="s">
        <v>180</v>
      </c>
      <c r="C250" s="97" t="s">
        <v>32</v>
      </c>
      <c r="D250" s="109" t="s">
        <v>370</v>
      </c>
      <c r="E250" s="99" t="s">
        <v>2</v>
      </c>
      <c r="F250" s="99">
        <v>40</v>
      </c>
      <c r="G250" s="189" t="s">
        <v>80</v>
      </c>
      <c r="H250" s="188" t="s">
        <v>11</v>
      </c>
      <c r="I250" s="290"/>
      <c r="J250" s="296"/>
      <c r="K250" s="101">
        <f t="shared" si="53"/>
        <v>0</v>
      </c>
      <c r="L250" s="102">
        <f t="shared" si="54"/>
        <v>0</v>
      </c>
      <c r="M250" s="102">
        <f t="shared" si="55"/>
        <v>0</v>
      </c>
      <c r="N250" s="103">
        <f t="shared" si="56"/>
        <v>0</v>
      </c>
      <c r="O250" s="104">
        <f t="shared" si="57"/>
        <v>0</v>
      </c>
      <c r="P250" s="105">
        <f t="shared" si="58"/>
        <v>0</v>
      </c>
      <c r="Q250" s="74">
        <f t="shared" si="59"/>
        <v>0</v>
      </c>
      <c r="R250" s="75" t="str">
        <f>IF(I250="","",#REF!)</f>
        <v/>
      </c>
      <c r="S250" s="76" t="str">
        <f>IF(R250="","NE",#REF!)</f>
        <v>NE</v>
      </c>
      <c r="T250" s="106"/>
      <c r="U250" s="107"/>
      <c r="V250" s="79" t="s">
        <v>222</v>
      </c>
    </row>
    <row r="251" spans="1:22" s="62" customFormat="1" ht="35.1" customHeight="1" thickBot="1" x14ac:dyDescent="0.4">
      <c r="A251" s="96">
        <f t="shared" si="60"/>
        <v>181</v>
      </c>
      <c r="B251" s="64" t="s">
        <v>180</v>
      </c>
      <c r="C251" s="97" t="s">
        <v>32</v>
      </c>
      <c r="D251" s="109" t="s">
        <v>371</v>
      </c>
      <c r="E251" s="99" t="s">
        <v>3</v>
      </c>
      <c r="F251" s="99">
        <v>1</v>
      </c>
      <c r="G251" s="189" t="s">
        <v>321</v>
      </c>
      <c r="H251" s="188" t="s">
        <v>457</v>
      </c>
      <c r="I251" s="290"/>
      <c r="J251" s="296"/>
      <c r="K251" s="101">
        <f t="shared" si="53"/>
        <v>0</v>
      </c>
      <c r="L251" s="102">
        <f t="shared" si="54"/>
        <v>0</v>
      </c>
      <c r="M251" s="102">
        <f t="shared" si="55"/>
        <v>0</v>
      </c>
      <c r="N251" s="103">
        <f t="shared" si="56"/>
        <v>0</v>
      </c>
      <c r="O251" s="104">
        <f t="shared" si="57"/>
        <v>0</v>
      </c>
      <c r="P251" s="105">
        <f t="shared" si="58"/>
        <v>0</v>
      </c>
      <c r="Q251" s="74">
        <f t="shared" si="59"/>
        <v>0</v>
      </c>
      <c r="R251" s="75" t="str">
        <f>IF(I251="","",#REF!)</f>
        <v/>
      </c>
      <c r="S251" s="76" t="str">
        <f>IF(R251="","NE",#REF!)</f>
        <v>NE</v>
      </c>
      <c r="T251" s="106"/>
      <c r="U251" s="107"/>
      <c r="V251" s="79" t="s">
        <v>222</v>
      </c>
    </row>
    <row r="252" spans="1:22" s="62" customFormat="1" ht="35.1" customHeight="1" thickBot="1" x14ac:dyDescent="0.4">
      <c r="A252" s="96">
        <f t="shared" si="60"/>
        <v>182</v>
      </c>
      <c r="B252" s="64" t="s">
        <v>180</v>
      </c>
      <c r="C252" s="97" t="s">
        <v>32</v>
      </c>
      <c r="D252" s="109"/>
      <c r="E252" s="99" t="s">
        <v>2</v>
      </c>
      <c r="F252" s="99">
        <v>6</v>
      </c>
      <c r="G252" s="189" t="s">
        <v>83</v>
      </c>
      <c r="H252" s="188" t="s">
        <v>67</v>
      </c>
      <c r="I252" s="290"/>
      <c r="J252" s="296"/>
      <c r="K252" s="101">
        <f t="shared" si="53"/>
        <v>0</v>
      </c>
      <c r="L252" s="102">
        <f t="shared" si="54"/>
        <v>0</v>
      </c>
      <c r="M252" s="102">
        <f t="shared" si="55"/>
        <v>0</v>
      </c>
      <c r="N252" s="103">
        <f t="shared" si="56"/>
        <v>0</v>
      </c>
      <c r="O252" s="104">
        <f t="shared" si="57"/>
        <v>0</v>
      </c>
      <c r="P252" s="105">
        <f t="shared" si="58"/>
        <v>0</v>
      </c>
      <c r="Q252" s="74">
        <f t="shared" si="59"/>
        <v>0</v>
      </c>
      <c r="R252" s="75" t="str">
        <f>IF(I252="","",#REF!)</f>
        <v/>
      </c>
      <c r="S252" s="76" t="str">
        <f>IF(R252="","NE",#REF!)</f>
        <v>NE</v>
      </c>
      <c r="T252" s="106"/>
      <c r="U252" s="107"/>
      <c r="V252" s="79" t="s">
        <v>222</v>
      </c>
    </row>
    <row r="253" spans="1:22" s="62" customFormat="1" ht="35.1" customHeight="1" thickBot="1" x14ac:dyDescent="0.4">
      <c r="A253" s="96">
        <f t="shared" si="60"/>
        <v>183</v>
      </c>
      <c r="B253" s="64" t="s">
        <v>180</v>
      </c>
      <c r="C253" s="97" t="s">
        <v>32</v>
      </c>
      <c r="D253" s="109"/>
      <c r="E253" s="99" t="s">
        <v>2</v>
      </c>
      <c r="F253" s="99">
        <v>4</v>
      </c>
      <c r="G253" s="189" t="s">
        <v>83</v>
      </c>
      <c r="H253" s="188" t="s">
        <v>68</v>
      </c>
      <c r="I253" s="290"/>
      <c r="J253" s="296"/>
      <c r="K253" s="101">
        <f t="shared" si="53"/>
        <v>0</v>
      </c>
      <c r="L253" s="102">
        <f t="shared" si="54"/>
        <v>0</v>
      </c>
      <c r="M253" s="102">
        <f t="shared" si="55"/>
        <v>0</v>
      </c>
      <c r="N253" s="103">
        <f t="shared" si="56"/>
        <v>0</v>
      </c>
      <c r="O253" s="104">
        <f t="shared" si="57"/>
        <v>0</v>
      </c>
      <c r="P253" s="105">
        <f t="shared" si="58"/>
        <v>0</v>
      </c>
      <c r="Q253" s="74">
        <f t="shared" si="59"/>
        <v>0</v>
      </c>
      <c r="R253" s="75" t="str">
        <f>IF(I253="","",#REF!)</f>
        <v/>
      </c>
      <c r="S253" s="76" t="str">
        <f>IF(R253="","NE",#REF!)</f>
        <v>NE</v>
      </c>
      <c r="T253" s="106"/>
      <c r="U253" s="107"/>
      <c r="V253" s="79" t="s">
        <v>222</v>
      </c>
    </row>
    <row r="254" spans="1:22" s="62" customFormat="1" ht="35.1" customHeight="1" thickBot="1" x14ac:dyDescent="0.4">
      <c r="A254" s="96">
        <f t="shared" si="60"/>
        <v>184</v>
      </c>
      <c r="B254" s="64" t="s">
        <v>180</v>
      </c>
      <c r="C254" s="97" t="s">
        <v>32</v>
      </c>
      <c r="D254" s="109"/>
      <c r="E254" s="99" t="s">
        <v>2</v>
      </c>
      <c r="F254" s="99">
        <v>4</v>
      </c>
      <c r="G254" s="189" t="s">
        <v>83</v>
      </c>
      <c r="H254" s="188" t="s">
        <v>458</v>
      </c>
      <c r="I254" s="290"/>
      <c r="J254" s="296"/>
      <c r="K254" s="101">
        <f t="shared" si="53"/>
        <v>0</v>
      </c>
      <c r="L254" s="102">
        <f t="shared" si="54"/>
        <v>0</v>
      </c>
      <c r="M254" s="102">
        <f t="shared" si="55"/>
        <v>0</v>
      </c>
      <c r="N254" s="103">
        <f t="shared" si="56"/>
        <v>0</v>
      </c>
      <c r="O254" s="104">
        <f t="shared" si="57"/>
        <v>0</v>
      </c>
      <c r="P254" s="105">
        <f t="shared" si="58"/>
        <v>0</v>
      </c>
      <c r="Q254" s="74">
        <f t="shared" si="59"/>
        <v>0</v>
      </c>
      <c r="R254" s="75" t="str">
        <f>IF(I254="","",#REF!)</f>
        <v/>
      </c>
      <c r="S254" s="76" t="str">
        <f>IF(R254="","NE",#REF!)</f>
        <v>NE</v>
      </c>
      <c r="T254" s="106"/>
      <c r="U254" s="107"/>
      <c r="V254" s="79" t="s">
        <v>222</v>
      </c>
    </row>
    <row r="255" spans="1:22" s="62" customFormat="1" ht="35.1" customHeight="1" thickBot="1" x14ac:dyDescent="0.4">
      <c r="A255" s="96">
        <f t="shared" si="60"/>
        <v>185</v>
      </c>
      <c r="B255" s="64" t="s">
        <v>180</v>
      </c>
      <c r="C255" s="97" t="s">
        <v>32</v>
      </c>
      <c r="D255" s="109"/>
      <c r="E255" s="99" t="s">
        <v>2</v>
      </c>
      <c r="F255" s="99">
        <v>4</v>
      </c>
      <c r="G255" s="189" t="s">
        <v>83</v>
      </c>
      <c r="H255" s="188" t="s">
        <v>69</v>
      </c>
      <c r="I255" s="290"/>
      <c r="J255" s="296"/>
      <c r="K255" s="101">
        <f t="shared" si="53"/>
        <v>0</v>
      </c>
      <c r="L255" s="102">
        <f t="shared" si="54"/>
        <v>0</v>
      </c>
      <c r="M255" s="102">
        <f t="shared" si="55"/>
        <v>0</v>
      </c>
      <c r="N255" s="103">
        <f t="shared" si="56"/>
        <v>0</v>
      </c>
      <c r="O255" s="104">
        <f t="shared" si="57"/>
        <v>0</v>
      </c>
      <c r="P255" s="105">
        <f t="shared" si="58"/>
        <v>0</v>
      </c>
      <c r="Q255" s="74">
        <f t="shared" si="59"/>
        <v>0</v>
      </c>
      <c r="R255" s="75" t="str">
        <f>IF(I255="","",#REF!)</f>
        <v/>
      </c>
      <c r="S255" s="76" t="str">
        <f>IF(R255="","NE",#REF!)</f>
        <v>NE</v>
      </c>
      <c r="T255" s="106"/>
      <c r="U255" s="107"/>
      <c r="V255" s="79" t="s">
        <v>222</v>
      </c>
    </row>
    <row r="256" spans="1:22" s="62" customFormat="1" ht="35.1" customHeight="1" thickBot="1" x14ac:dyDescent="0.4">
      <c r="A256" s="96">
        <f t="shared" si="60"/>
        <v>186</v>
      </c>
      <c r="B256" s="64" t="s">
        <v>180</v>
      </c>
      <c r="C256" s="97" t="s">
        <v>32</v>
      </c>
      <c r="D256" s="109"/>
      <c r="E256" s="99" t="s">
        <v>2</v>
      </c>
      <c r="F256" s="99">
        <v>3</v>
      </c>
      <c r="G256" s="189" t="s">
        <v>381</v>
      </c>
      <c r="H256" s="188" t="s">
        <v>459</v>
      </c>
      <c r="I256" s="290"/>
      <c r="J256" s="296"/>
      <c r="K256" s="101">
        <f t="shared" si="53"/>
        <v>0</v>
      </c>
      <c r="L256" s="102">
        <f t="shared" si="54"/>
        <v>0</v>
      </c>
      <c r="M256" s="102">
        <f t="shared" si="55"/>
        <v>0</v>
      </c>
      <c r="N256" s="103">
        <f t="shared" si="56"/>
        <v>0</v>
      </c>
      <c r="O256" s="104">
        <f t="shared" si="57"/>
        <v>0</v>
      </c>
      <c r="P256" s="105">
        <f t="shared" si="58"/>
        <v>0</v>
      </c>
      <c r="Q256" s="74">
        <f t="shared" si="59"/>
        <v>0</v>
      </c>
      <c r="R256" s="75" t="str">
        <f>IF(I256="","",#REF!)</f>
        <v/>
      </c>
      <c r="S256" s="76" t="str">
        <f>IF(R256="","NE",#REF!)</f>
        <v>NE</v>
      </c>
      <c r="T256" s="106"/>
      <c r="U256" s="107"/>
      <c r="V256" s="79" t="s">
        <v>222</v>
      </c>
    </row>
    <row r="257" spans="1:22" s="62" customFormat="1" ht="35.1" customHeight="1" thickBot="1" x14ac:dyDescent="0.4">
      <c r="A257" s="96">
        <f t="shared" si="60"/>
        <v>187</v>
      </c>
      <c r="B257" s="64" t="s">
        <v>180</v>
      </c>
      <c r="C257" s="97" t="s">
        <v>32</v>
      </c>
      <c r="D257" s="109"/>
      <c r="E257" s="99" t="s">
        <v>3</v>
      </c>
      <c r="F257" s="99">
        <v>3</v>
      </c>
      <c r="G257" s="189" t="s">
        <v>82</v>
      </c>
      <c r="H257" s="188" t="s">
        <v>460</v>
      </c>
      <c r="I257" s="290"/>
      <c r="J257" s="296"/>
      <c r="K257" s="101">
        <f t="shared" si="53"/>
        <v>0</v>
      </c>
      <c r="L257" s="102">
        <f t="shared" si="54"/>
        <v>0</v>
      </c>
      <c r="M257" s="102">
        <f t="shared" si="55"/>
        <v>0</v>
      </c>
      <c r="N257" s="103">
        <f t="shared" si="56"/>
        <v>0</v>
      </c>
      <c r="O257" s="104">
        <f t="shared" si="57"/>
        <v>0</v>
      </c>
      <c r="P257" s="105">
        <f t="shared" si="58"/>
        <v>0</v>
      </c>
      <c r="Q257" s="74">
        <f t="shared" si="59"/>
        <v>0</v>
      </c>
      <c r="R257" s="75" t="str">
        <f>IF(I257="","",#REF!)</f>
        <v/>
      </c>
      <c r="S257" s="76" t="str">
        <f>IF(R257="","NE",#REF!)</f>
        <v>NE</v>
      </c>
      <c r="T257" s="106"/>
      <c r="U257" s="107"/>
      <c r="V257" s="79" t="s">
        <v>222</v>
      </c>
    </row>
    <row r="258" spans="1:22" s="62" customFormat="1" ht="35.1" customHeight="1" thickBot="1" x14ac:dyDescent="0.4">
      <c r="A258" s="96">
        <f t="shared" si="60"/>
        <v>188</v>
      </c>
      <c r="B258" s="64" t="s">
        <v>180</v>
      </c>
      <c r="C258" s="97" t="s">
        <v>32</v>
      </c>
      <c r="D258" s="109"/>
      <c r="E258" s="99" t="s">
        <v>3</v>
      </c>
      <c r="F258" s="99">
        <v>3</v>
      </c>
      <c r="G258" s="189" t="s">
        <v>82</v>
      </c>
      <c r="H258" s="188" t="s">
        <v>461</v>
      </c>
      <c r="I258" s="290"/>
      <c r="J258" s="296"/>
      <c r="K258" s="101">
        <f t="shared" si="53"/>
        <v>0</v>
      </c>
      <c r="L258" s="102">
        <f t="shared" si="54"/>
        <v>0</v>
      </c>
      <c r="M258" s="102">
        <f t="shared" si="55"/>
        <v>0</v>
      </c>
      <c r="N258" s="103">
        <f t="shared" si="56"/>
        <v>0</v>
      </c>
      <c r="O258" s="104">
        <f t="shared" si="57"/>
        <v>0</v>
      </c>
      <c r="P258" s="105">
        <f t="shared" si="58"/>
        <v>0</v>
      </c>
      <c r="Q258" s="74">
        <f t="shared" si="59"/>
        <v>0</v>
      </c>
      <c r="R258" s="75" t="str">
        <f>IF(I258="","",#REF!)</f>
        <v/>
      </c>
      <c r="S258" s="76" t="str">
        <f>IF(R258="","NE",#REF!)</f>
        <v>NE</v>
      </c>
      <c r="T258" s="106"/>
      <c r="U258" s="107"/>
      <c r="V258" s="79" t="s">
        <v>222</v>
      </c>
    </row>
    <row r="259" spans="1:22" s="62" customFormat="1" ht="35.1" customHeight="1" thickBot="1" x14ac:dyDescent="0.4">
      <c r="A259" s="96">
        <f t="shared" si="60"/>
        <v>189</v>
      </c>
      <c r="B259" s="124" t="s">
        <v>180</v>
      </c>
      <c r="C259" s="160" t="s">
        <v>254</v>
      </c>
      <c r="D259" s="109"/>
      <c r="E259" s="99" t="s">
        <v>2</v>
      </c>
      <c r="F259" s="99">
        <v>4.2300000000000004</v>
      </c>
      <c r="G259" s="189" t="s">
        <v>153</v>
      </c>
      <c r="H259" s="191" t="s">
        <v>255</v>
      </c>
      <c r="I259" s="306"/>
      <c r="J259" s="306"/>
      <c r="K259" s="101">
        <f t="shared" si="53"/>
        <v>0</v>
      </c>
      <c r="L259" s="102">
        <f t="shared" si="54"/>
        <v>0</v>
      </c>
      <c r="M259" s="102">
        <f t="shared" si="55"/>
        <v>0</v>
      </c>
      <c r="N259" s="103">
        <f t="shared" si="56"/>
        <v>0</v>
      </c>
      <c r="O259" s="104">
        <f t="shared" si="57"/>
        <v>0</v>
      </c>
      <c r="P259" s="105">
        <f t="shared" si="58"/>
        <v>0</v>
      </c>
      <c r="Q259" s="74">
        <f t="shared" si="59"/>
        <v>0</v>
      </c>
      <c r="R259" s="75" t="str">
        <f>IF(I259="","",#REF!)</f>
        <v/>
      </c>
      <c r="S259" s="76" t="str">
        <f>IF(R259="","NE",#REF!)</f>
        <v>NE</v>
      </c>
      <c r="T259" s="106"/>
      <c r="U259" s="107"/>
      <c r="V259" s="79" t="s">
        <v>222</v>
      </c>
    </row>
    <row r="260" spans="1:22" s="62" customFormat="1" ht="35.1" customHeight="1" thickBot="1" x14ac:dyDescent="0.4">
      <c r="A260" s="96">
        <f t="shared" si="60"/>
        <v>190</v>
      </c>
      <c r="B260" s="124" t="s">
        <v>180</v>
      </c>
      <c r="C260" s="160" t="s">
        <v>254</v>
      </c>
      <c r="D260" s="109"/>
      <c r="E260" s="99" t="s">
        <v>2</v>
      </c>
      <c r="F260" s="99">
        <v>4.2300000000000004</v>
      </c>
      <c r="G260" s="189" t="s">
        <v>153</v>
      </c>
      <c r="H260" s="191" t="s">
        <v>256</v>
      </c>
      <c r="I260" s="306"/>
      <c r="J260" s="306"/>
      <c r="K260" s="101">
        <f t="shared" si="53"/>
        <v>0</v>
      </c>
      <c r="L260" s="102">
        <f t="shared" si="54"/>
        <v>0</v>
      </c>
      <c r="M260" s="102">
        <f t="shared" si="55"/>
        <v>0</v>
      </c>
      <c r="N260" s="103">
        <f t="shared" si="56"/>
        <v>0</v>
      </c>
      <c r="O260" s="104">
        <f t="shared" si="57"/>
        <v>0</v>
      </c>
      <c r="P260" s="105">
        <f t="shared" si="58"/>
        <v>0</v>
      </c>
      <c r="Q260" s="74">
        <f t="shared" si="59"/>
        <v>0</v>
      </c>
      <c r="R260" s="75" t="str">
        <f>IF(I260="","",#REF!)</f>
        <v/>
      </c>
      <c r="S260" s="76" t="str">
        <f>IF(R260="","NE",#REF!)</f>
        <v>NE</v>
      </c>
      <c r="T260" s="106"/>
      <c r="U260" s="107"/>
      <c r="V260" s="79" t="s">
        <v>222</v>
      </c>
    </row>
    <row r="261" spans="1:22" s="5" customFormat="1" ht="33.75" customHeight="1" thickBot="1" x14ac:dyDescent="0.25">
      <c r="A261" s="96">
        <f t="shared" si="60"/>
        <v>191</v>
      </c>
      <c r="B261" s="192" t="s">
        <v>180</v>
      </c>
      <c r="C261" s="193" t="s">
        <v>262</v>
      </c>
      <c r="D261" s="194"/>
      <c r="E261" s="195" t="s">
        <v>2</v>
      </c>
      <c r="F261" s="195">
        <v>6</v>
      </c>
      <c r="G261" s="196" t="s">
        <v>79</v>
      </c>
      <c r="H261" s="197" t="s">
        <v>263</v>
      </c>
      <c r="I261" s="307"/>
      <c r="J261" s="307"/>
      <c r="K261" s="101">
        <f t="shared" si="53"/>
        <v>0</v>
      </c>
      <c r="L261" s="102">
        <f t="shared" si="54"/>
        <v>0</v>
      </c>
      <c r="M261" s="102">
        <f t="shared" si="55"/>
        <v>0</v>
      </c>
      <c r="N261" s="103">
        <f t="shared" si="56"/>
        <v>0</v>
      </c>
      <c r="O261" s="104">
        <f t="shared" si="57"/>
        <v>0</v>
      </c>
      <c r="P261" s="105">
        <f t="shared" si="58"/>
        <v>0</v>
      </c>
      <c r="Q261" s="74">
        <f t="shared" si="59"/>
        <v>0</v>
      </c>
      <c r="R261" s="75" t="str">
        <f>IF(I261="","",#REF!)</f>
        <v/>
      </c>
      <c r="S261" s="76" t="str">
        <f>IF(R261="","NE",#REF!)</f>
        <v>NE</v>
      </c>
      <c r="T261" s="106"/>
      <c r="U261" s="107"/>
      <c r="V261" s="79" t="s">
        <v>222</v>
      </c>
    </row>
    <row r="262" spans="1:22" s="198" customFormat="1" ht="35.1" customHeight="1" thickBot="1" x14ac:dyDescent="0.25">
      <c r="A262" s="96">
        <f t="shared" si="60"/>
        <v>192</v>
      </c>
      <c r="B262" s="124" t="s">
        <v>180</v>
      </c>
      <c r="C262" s="97" t="s">
        <v>154</v>
      </c>
      <c r="D262" s="109"/>
      <c r="E262" s="99" t="s">
        <v>2</v>
      </c>
      <c r="F262" s="99">
        <v>1</v>
      </c>
      <c r="G262" s="189" t="s">
        <v>93</v>
      </c>
      <c r="H262" s="191" t="s">
        <v>77</v>
      </c>
      <c r="I262" s="306"/>
      <c r="J262" s="306"/>
      <c r="K262" s="101">
        <f t="shared" ref="K262:K310" si="61">I262*0.22</f>
        <v>0</v>
      </c>
      <c r="L262" s="102">
        <f t="shared" ref="L262:L310" si="62">I262+K262</f>
        <v>0</v>
      </c>
      <c r="M262" s="102">
        <f t="shared" ref="M262:M310" si="63">I262*F262</f>
        <v>0</v>
      </c>
      <c r="N262" s="103">
        <f t="shared" ref="N262:N310" si="64">M262*0.22</f>
        <v>0</v>
      </c>
      <c r="O262" s="104">
        <f t="shared" ref="O262:O310" si="65">M262+N262</f>
        <v>0</v>
      </c>
      <c r="P262" s="105">
        <f t="shared" ref="P262:P310" si="66">SUM(O262)</f>
        <v>0</v>
      </c>
      <c r="Q262" s="74">
        <f t="shared" ref="Q262:Q310" si="67">J262*I262</f>
        <v>0</v>
      </c>
      <c r="R262" s="75" t="str">
        <f>IF(I262="","",#REF!)</f>
        <v/>
      </c>
      <c r="S262" s="76" t="str">
        <f>IF(R262="","NE",#REF!)</f>
        <v>NE</v>
      </c>
      <c r="T262" s="106"/>
      <c r="U262" s="107"/>
      <c r="V262" s="79" t="s">
        <v>222</v>
      </c>
    </row>
    <row r="263" spans="1:22" ht="35.1" customHeight="1" thickBot="1" x14ac:dyDescent="0.25">
      <c r="A263" s="96">
        <f t="shared" si="60"/>
        <v>193</v>
      </c>
      <c r="B263" s="199" t="s">
        <v>180</v>
      </c>
      <c r="C263" s="200" t="s">
        <v>372</v>
      </c>
      <c r="D263" s="194" t="s">
        <v>373</v>
      </c>
      <c r="E263" s="195" t="s">
        <v>3</v>
      </c>
      <c r="F263" s="195">
        <v>20</v>
      </c>
      <c r="G263" s="196" t="s">
        <v>189</v>
      </c>
      <c r="H263" s="197" t="s">
        <v>462</v>
      </c>
      <c r="I263" s="308"/>
      <c r="J263" s="308"/>
      <c r="K263" s="101">
        <f t="shared" si="61"/>
        <v>0</v>
      </c>
      <c r="L263" s="102">
        <f t="shared" si="62"/>
        <v>0</v>
      </c>
      <c r="M263" s="102">
        <f t="shared" si="63"/>
        <v>0</v>
      </c>
      <c r="N263" s="103">
        <f t="shared" si="64"/>
        <v>0</v>
      </c>
      <c r="O263" s="104">
        <f t="shared" si="65"/>
        <v>0</v>
      </c>
      <c r="P263" s="105">
        <f t="shared" si="66"/>
        <v>0</v>
      </c>
      <c r="Q263" s="74">
        <f t="shared" si="67"/>
        <v>0</v>
      </c>
      <c r="R263" s="75" t="str">
        <f>IF(I263="","",#REF!)</f>
        <v/>
      </c>
      <c r="S263" s="76" t="str">
        <f>IF(R263="","NE",#REF!)</f>
        <v>NE</v>
      </c>
      <c r="T263" s="106"/>
      <c r="U263" s="107"/>
      <c r="V263" s="79" t="s">
        <v>222</v>
      </c>
    </row>
    <row r="264" spans="1:22" s="198" customFormat="1" ht="35.1" customHeight="1" thickBot="1" x14ac:dyDescent="0.25">
      <c r="A264" s="96">
        <f t="shared" ref="A264:A320" si="68">A263+1</f>
        <v>194</v>
      </c>
      <c r="B264" s="199" t="s">
        <v>180</v>
      </c>
      <c r="C264" s="200" t="s">
        <v>325</v>
      </c>
      <c r="D264" s="194" t="s">
        <v>326</v>
      </c>
      <c r="E264" s="195" t="s">
        <v>2</v>
      </c>
      <c r="F264" s="195">
        <v>120</v>
      </c>
      <c r="G264" s="196" t="s">
        <v>79</v>
      </c>
      <c r="H264" s="197" t="s">
        <v>463</v>
      </c>
      <c r="I264" s="308"/>
      <c r="J264" s="308"/>
      <c r="K264" s="101">
        <f t="shared" si="61"/>
        <v>0</v>
      </c>
      <c r="L264" s="102">
        <f t="shared" si="62"/>
        <v>0</v>
      </c>
      <c r="M264" s="102">
        <f t="shared" si="63"/>
        <v>0</v>
      </c>
      <c r="N264" s="103">
        <f t="shared" si="64"/>
        <v>0</v>
      </c>
      <c r="O264" s="104">
        <f t="shared" si="65"/>
        <v>0</v>
      </c>
      <c r="P264" s="105">
        <f t="shared" si="66"/>
        <v>0</v>
      </c>
      <c r="Q264" s="74">
        <f t="shared" si="67"/>
        <v>0</v>
      </c>
      <c r="R264" s="75" t="str">
        <f>IF(I264="","",#REF!)</f>
        <v/>
      </c>
      <c r="S264" s="76" t="str">
        <f>IF(R264="","NE",#REF!)</f>
        <v>NE</v>
      </c>
      <c r="T264" s="106"/>
      <c r="U264" s="107"/>
      <c r="V264" s="79" t="s">
        <v>222</v>
      </c>
    </row>
    <row r="265" spans="1:22" ht="35.1" customHeight="1" thickBot="1" x14ac:dyDescent="0.25">
      <c r="A265" s="96">
        <f t="shared" si="68"/>
        <v>195</v>
      </c>
      <c r="B265" s="199" t="s">
        <v>180</v>
      </c>
      <c r="C265" s="200" t="s">
        <v>374</v>
      </c>
      <c r="D265" s="194"/>
      <c r="E265" s="195" t="s">
        <v>2</v>
      </c>
      <c r="F265" s="195">
        <v>2</v>
      </c>
      <c r="G265" s="196" t="s">
        <v>83</v>
      </c>
      <c r="H265" s="197" t="s">
        <v>464</v>
      </c>
      <c r="I265" s="308"/>
      <c r="J265" s="308"/>
      <c r="K265" s="101">
        <f t="shared" si="61"/>
        <v>0</v>
      </c>
      <c r="L265" s="102">
        <f t="shared" si="62"/>
        <v>0</v>
      </c>
      <c r="M265" s="102">
        <f t="shared" si="63"/>
        <v>0</v>
      </c>
      <c r="N265" s="103">
        <f t="shared" si="64"/>
        <v>0</v>
      </c>
      <c r="O265" s="104">
        <f t="shared" si="65"/>
        <v>0</v>
      </c>
      <c r="P265" s="105">
        <f t="shared" si="66"/>
        <v>0</v>
      </c>
      <c r="Q265" s="74">
        <f t="shared" si="67"/>
        <v>0</v>
      </c>
      <c r="R265" s="75" t="str">
        <f>IF(I265="","",#REF!)</f>
        <v/>
      </c>
      <c r="S265" s="76" t="str">
        <f>IF(R265="","NE",#REF!)</f>
        <v>NE</v>
      </c>
      <c r="T265" s="106"/>
      <c r="U265" s="107"/>
      <c r="V265" s="79" t="s">
        <v>222</v>
      </c>
    </row>
    <row r="266" spans="1:22" ht="35.1" customHeight="1" thickBot="1" x14ac:dyDescent="0.25">
      <c r="A266" s="96">
        <f t="shared" si="68"/>
        <v>196</v>
      </c>
      <c r="B266" s="124" t="s">
        <v>180</v>
      </c>
      <c r="C266" s="97" t="s">
        <v>169</v>
      </c>
      <c r="D266" s="109"/>
      <c r="E266" s="99" t="s">
        <v>2</v>
      </c>
      <c r="F266" s="99">
        <v>2</v>
      </c>
      <c r="G266" s="189" t="s">
        <v>83</v>
      </c>
      <c r="H266" s="191" t="s">
        <v>170</v>
      </c>
      <c r="I266" s="306"/>
      <c r="J266" s="306"/>
      <c r="K266" s="101">
        <f t="shared" si="61"/>
        <v>0</v>
      </c>
      <c r="L266" s="102">
        <f t="shared" si="62"/>
        <v>0</v>
      </c>
      <c r="M266" s="102">
        <f t="shared" si="63"/>
        <v>0</v>
      </c>
      <c r="N266" s="103">
        <f t="shared" si="64"/>
        <v>0</v>
      </c>
      <c r="O266" s="104">
        <f t="shared" si="65"/>
        <v>0</v>
      </c>
      <c r="P266" s="105">
        <f t="shared" si="66"/>
        <v>0</v>
      </c>
      <c r="Q266" s="74">
        <f t="shared" si="67"/>
        <v>0</v>
      </c>
      <c r="R266" s="75" t="str">
        <f>IF(I266="","",#REF!)</f>
        <v/>
      </c>
      <c r="S266" s="76" t="str">
        <f>IF(R266="","NE",#REF!)</f>
        <v>NE</v>
      </c>
      <c r="T266" s="106"/>
      <c r="U266" s="107"/>
      <c r="V266" s="79" t="s">
        <v>222</v>
      </c>
    </row>
    <row r="267" spans="1:22" ht="35.1" customHeight="1" thickBot="1" x14ac:dyDescent="0.25">
      <c r="A267" s="96">
        <f t="shared" si="68"/>
        <v>197</v>
      </c>
      <c r="B267" s="124" t="s">
        <v>180</v>
      </c>
      <c r="C267" s="97" t="s">
        <v>375</v>
      </c>
      <c r="D267" s="109"/>
      <c r="E267" s="99" t="s">
        <v>2</v>
      </c>
      <c r="F267" s="99">
        <v>8</v>
      </c>
      <c r="G267" s="189" t="s">
        <v>83</v>
      </c>
      <c r="H267" s="191" t="s">
        <v>465</v>
      </c>
      <c r="I267" s="309"/>
      <c r="J267" s="309"/>
      <c r="K267" s="101">
        <f t="shared" si="61"/>
        <v>0</v>
      </c>
      <c r="L267" s="102">
        <f t="shared" si="62"/>
        <v>0</v>
      </c>
      <c r="M267" s="102">
        <f t="shared" si="63"/>
        <v>0</v>
      </c>
      <c r="N267" s="103">
        <f t="shared" si="64"/>
        <v>0</v>
      </c>
      <c r="O267" s="104">
        <f t="shared" si="65"/>
        <v>0</v>
      </c>
      <c r="P267" s="105">
        <f t="shared" si="66"/>
        <v>0</v>
      </c>
      <c r="Q267" s="74">
        <f t="shared" si="67"/>
        <v>0</v>
      </c>
      <c r="R267" s="75" t="str">
        <f>IF(I267="","",#REF!)</f>
        <v/>
      </c>
      <c r="S267" s="76" t="str">
        <f>IF(R267="","NE",#REF!)</f>
        <v>NE</v>
      </c>
      <c r="T267" s="106"/>
      <c r="U267" s="107"/>
      <c r="V267" s="79" t="s">
        <v>222</v>
      </c>
    </row>
    <row r="268" spans="1:22" ht="35.1" customHeight="1" thickBot="1" x14ac:dyDescent="0.25">
      <c r="A268" s="96">
        <f t="shared" si="68"/>
        <v>198</v>
      </c>
      <c r="B268" s="124" t="s">
        <v>180</v>
      </c>
      <c r="C268" s="97" t="s">
        <v>376</v>
      </c>
      <c r="D268" s="109"/>
      <c r="E268" s="99" t="s">
        <v>2</v>
      </c>
      <c r="F268" s="99">
        <v>120</v>
      </c>
      <c r="G268" s="189" t="s">
        <v>333</v>
      </c>
      <c r="H268" s="191" t="s">
        <v>466</v>
      </c>
      <c r="I268" s="309"/>
      <c r="J268" s="309"/>
      <c r="K268" s="101">
        <f t="shared" si="61"/>
        <v>0</v>
      </c>
      <c r="L268" s="102">
        <f t="shared" si="62"/>
        <v>0</v>
      </c>
      <c r="M268" s="102">
        <f t="shared" si="63"/>
        <v>0</v>
      </c>
      <c r="N268" s="103">
        <f t="shared" si="64"/>
        <v>0</v>
      </c>
      <c r="O268" s="104">
        <f t="shared" si="65"/>
        <v>0</v>
      </c>
      <c r="P268" s="105">
        <f t="shared" si="66"/>
        <v>0</v>
      </c>
      <c r="Q268" s="74">
        <f t="shared" si="67"/>
        <v>0</v>
      </c>
      <c r="R268" s="75" t="str">
        <f>IF(I268="","",#REF!)</f>
        <v/>
      </c>
      <c r="S268" s="76" t="str">
        <f>IF(R268="","NE",#REF!)</f>
        <v>NE</v>
      </c>
      <c r="T268" s="106"/>
      <c r="U268" s="107"/>
      <c r="V268" s="79" t="s">
        <v>222</v>
      </c>
    </row>
    <row r="269" spans="1:22" ht="35.1" customHeight="1" thickBot="1" x14ac:dyDescent="0.25">
      <c r="A269" s="96">
        <f t="shared" si="68"/>
        <v>199</v>
      </c>
      <c r="B269" s="124" t="s">
        <v>180</v>
      </c>
      <c r="C269" s="97" t="s">
        <v>37</v>
      </c>
      <c r="D269" s="109" t="s">
        <v>377</v>
      </c>
      <c r="E269" s="99" t="s">
        <v>2</v>
      </c>
      <c r="F269" s="99">
        <v>2</v>
      </c>
      <c r="G269" s="189" t="s">
        <v>241</v>
      </c>
      <c r="H269" s="191" t="s">
        <v>467</v>
      </c>
      <c r="I269" s="306"/>
      <c r="J269" s="306"/>
      <c r="K269" s="101">
        <f t="shared" si="61"/>
        <v>0</v>
      </c>
      <c r="L269" s="102">
        <f t="shared" si="62"/>
        <v>0</v>
      </c>
      <c r="M269" s="102">
        <f t="shared" si="63"/>
        <v>0</v>
      </c>
      <c r="N269" s="103">
        <f t="shared" si="64"/>
        <v>0</v>
      </c>
      <c r="O269" s="104">
        <f t="shared" si="65"/>
        <v>0</v>
      </c>
      <c r="P269" s="105">
        <f t="shared" si="66"/>
        <v>0</v>
      </c>
      <c r="Q269" s="74">
        <f t="shared" si="67"/>
        <v>0</v>
      </c>
      <c r="R269" s="75" t="str">
        <f>IF(I269="","",#REF!)</f>
        <v/>
      </c>
      <c r="S269" s="76" t="str">
        <f>IF(R269="","NE",#REF!)</f>
        <v>NE</v>
      </c>
      <c r="T269" s="106"/>
      <c r="U269" s="107"/>
      <c r="V269" s="79" t="s">
        <v>222</v>
      </c>
    </row>
    <row r="270" spans="1:22" ht="35.1" customHeight="1" thickBot="1" x14ac:dyDescent="0.25">
      <c r="A270" s="96">
        <f t="shared" si="68"/>
        <v>200</v>
      </c>
      <c r="B270" s="124" t="s">
        <v>180</v>
      </c>
      <c r="C270" s="97" t="s">
        <v>37</v>
      </c>
      <c r="D270" s="109" t="s">
        <v>49</v>
      </c>
      <c r="E270" s="99" t="s">
        <v>2</v>
      </c>
      <c r="F270" s="99">
        <v>3</v>
      </c>
      <c r="G270" s="189" t="s">
        <v>91</v>
      </c>
      <c r="H270" s="191" t="s">
        <v>27</v>
      </c>
      <c r="I270" s="306"/>
      <c r="J270" s="306"/>
      <c r="K270" s="101">
        <f t="shared" si="61"/>
        <v>0</v>
      </c>
      <c r="L270" s="102">
        <f t="shared" si="62"/>
        <v>0</v>
      </c>
      <c r="M270" s="102">
        <f t="shared" si="63"/>
        <v>0</v>
      </c>
      <c r="N270" s="103">
        <f t="shared" si="64"/>
        <v>0</v>
      </c>
      <c r="O270" s="104">
        <f t="shared" si="65"/>
        <v>0</v>
      </c>
      <c r="P270" s="105">
        <f t="shared" si="66"/>
        <v>0</v>
      </c>
      <c r="Q270" s="74">
        <f t="shared" si="67"/>
        <v>0</v>
      </c>
      <c r="R270" s="75" t="str">
        <f>IF(I270="","",#REF!)</f>
        <v/>
      </c>
      <c r="S270" s="76" t="str">
        <f>IF(R270="","NE",#REF!)</f>
        <v>NE</v>
      </c>
      <c r="T270" s="106"/>
      <c r="U270" s="107"/>
      <c r="V270" s="79" t="s">
        <v>222</v>
      </c>
    </row>
    <row r="271" spans="1:22" ht="35.1" customHeight="1" thickBot="1" x14ac:dyDescent="0.25">
      <c r="A271" s="96">
        <f t="shared" si="68"/>
        <v>201</v>
      </c>
      <c r="B271" s="124" t="s">
        <v>180</v>
      </c>
      <c r="C271" s="97" t="s">
        <v>37</v>
      </c>
      <c r="D271" s="109" t="s">
        <v>52</v>
      </c>
      <c r="E271" s="99" t="s">
        <v>2</v>
      </c>
      <c r="F271" s="99">
        <v>2</v>
      </c>
      <c r="G271" s="189" t="s">
        <v>93</v>
      </c>
      <c r="H271" s="191" t="s">
        <v>31</v>
      </c>
      <c r="I271" s="309"/>
      <c r="J271" s="309"/>
      <c r="K271" s="101">
        <f t="shared" si="61"/>
        <v>0</v>
      </c>
      <c r="L271" s="102">
        <f t="shared" si="62"/>
        <v>0</v>
      </c>
      <c r="M271" s="102">
        <f t="shared" si="63"/>
        <v>0</v>
      </c>
      <c r="N271" s="103">
        <f t="shared" si="64"/>
        <v>0</v>
      </c>
      <c r="O271" s="104">
        <f t="shared" si="65"/>
        <v>0</v>
      </c>
      <c r="P271" s="105">
        <f t="shared" si="66"/>
        <v>0</v>
      </c>
      <c r="Q271" s="74">
        <f t="shared" si="67"/>
        <v>0</v>
      </c>
      <c r="R271" s="75" t="str">
        <f>IF(I271="","",#REF!)</f>
        <v/>
      </c>
      <c r="S271" s="76" t="str">
        <f>IF(R271="","NE",#REF!)</f>
        <v>NE</v>
      </c>
      <c r="T271" s="106"/>
      <c r="U271" s="107"/>
      <c r="V271" s="79" t="s">
        <v>222</v>
      </c>
    </row>
    <row r="272" spans="1:22" ht="35.1" customHeight="1" thickBot="1" x14ac:dyDescent="0.25">
      <c r="A272" s="96">
        <f t="shared" si="68"/>
        <v>202</v>
      </c>
      <c r="B272" s="81" t="s">
        <v>180</v>
      </c>
      <c r="C272" s="200" t="s">
        <v>37</v>
      </c>
      <c r="D272" s="201" t="s">
        <v>378</v>
      </c>
      <c r="E272" s="202" t="s">
        <v>2</v>
      </c>
      <c r="F272" s="202">
        <v>1</v>
      </c>
      <c r="G272" s="203" t="s">
        <v>91</v>
      </c>
      <c r="H272" s="204" t="s">
        <v>525</v>
      </c>
      <c r="I272" s="310"/>
      <c r="J272" s="310"/>
      <c r="K272" s="101">
        <f t="shared" si="61"/>
        <v>0</v>
      </c>
      <c r="L272" s="102">
        <f t="shared" si="62"/>
        <v>0</v>
      </c>
      <c r="M272" s="102">
        <f t="shared" si="63"/>
        <v>0</v>
      </c>
      <c r="N272" s="103">
        <f t="shared" si="64"/>
        <v>0</v>
      </c>
      <c r="O272" s="104">
        <f t="shared" si="65"/>
        <v>0</v>
      </c>
      <c r="P272" s="105">
        <f t="shared" si="66"/>
        <v>0</v>
      </c>
      <c r="Q272" s="74">
        <f t="shared" si="67"/>
        <v>0</v>
      </c>
      <c r="R272" s="75" t="str">
        <f>IF(I272="","",#REF!)</f>
        <v/>
      </c>
      <c r="S272" s="76" t="str">
        <f>IF(R272="","NE",#REF!)</f>
        <v>NE</v>
      </c>
      <c r="T272" s="106"/>
      <c r="U272" s="107"/>
      <c r="V272" s="79" t="s">
        <v>222</v>
      </c>
    </row>
    <row r="273" spans="1:22" ht="35.1" customHeight="1" thickBot="1" x14ac:dyDescent="0.25">
      <c r="A273" s="96">
        <f t="shared" si="68"/>
        <v>203</v>
      </c>
      <c r="B273" s="64" t="s">
        <v>180</v>
      </c>
      <c r="C273" s="193" t="s">
        <v>37</v>
      </c>
      <c r="D273" s="194" t="s">
        <v>51</v>
      </c>
      <c r="E273" s="195" t="s">
        <v>3</v>
      </c>
      <c r="F273" s="195">
        <v>3</v>
      </c>
      <c r="G273" s="196" t="s">
        <v>60</v>
      </c>
      <c r="H273" s="197" t="s">
        <v>29</v>
      </c>
      <c r="I273" s="311"/>
      <c r="J273" s="311"/>
      <c r="K273" s="101">
        <f t="shared" si="61"/>
        <v>0</v>
      </c>
      <c r="L273" s="102">
        <f t="shared" si="62"/>
        <v>0</v>
      </c>
      <c r="M273" s="102">
        <f t="shared" si="63"/>
        <v>0</v>
      </c>
      <c r="N273" s="103">
        <f t="shared" si="64"/>
        <v>0</v>
      </c>
      <c r="O273" s="104">
        <f t="shared" si="65"/>
        <v>0</v>
      </c>
      <c r="P273" s="105">
        <f t="shared" si="66"/>
        <v>0</v>
      </c>
      <c r="Q273" s="74">
        <f t="shared" si="67"/>
        <v>0</v>
      </c>
      <c r="R273" s="75" t="str">
        <f>IF(I273="","",#REF!)</f>
        <v/>
      </c>
      <c r="S273" s="76" t="str">
        <f>IF(R273="","NE",#REF!)</f>
        <v>NE</v>
      </c>
      <c r="T273" s="106"/>
      <c r="U273" s="107"/>
      <c r="V273" s="79" t="s">
        <v>222</v>
      </c>
    </row>
    <row r="274" spans="1:22" s="5" customFormat="1" ht="35.1" customHeight="1" thickBot="1" x14ac:dyDescent="0.25">
      <c r="A274" s="96">
        <f t="shared" si="68"/>
        <v>204</v>
      </c>
      <c r="B274" s="192" t="s">
        <v>180</v>
      </c>
      <c r="C274" s="193" t="s">
        <v>37</v>
      </c>
      <c r="D274" s="194" t="s">
        <v>249</v>
      </c>
      <c r="E274" s="195" t="s">
        <v>2</v>
      </c>
      <c r="F274" s="195">
        <v>2</v>
      </c>
      <c r="G274" s="196" t="s">
        <v>91</v>
      </c>
      <c r="H274" s="197" t="s">
        <v>250</v>
      </c>
      <c r="I274" s="307"/>
      <c r="J274" s="307"/>
      <c r="K274" s="101">
        <f t="shared" si="61"/>
        <v>0</v>
      </c>
      <c r="L274" s="102">
        <f t="shared" si="62"/>
        <v>0</v>
      </c>
      <c r="M274" s="102">
        <f t="shared" si="63"/>
        <v>0</v>
      </c>
      <c r="N274" s="103">
        <f t="shared" si="64"/>
        <v>0</v>
      </c>
      <c r="O274" s="104">
        <f t="shared" si="65"/>
        <v>0</v>
      </c>
      <c r="P274" s="105">
        <f t="shared" si="66"/>
        <v>0</v>
      </c>
      <c r="Q274" s="74">
        <f t="shared" si="67"/>
        <v>0</v>
      </c>
      <c r="R274" s="75" t="str">
        <f>IF(I274="","",#REF!)</f>
        <v/>
      </c>
      <c r="S274" s="76" t="str">
        <f>IF(R274="","NE",#REF!)</f>
        <v>NE</v>
      </c>
      <c r="T274" s="106"/>
      <c r="U274" s="107"/>
      <c r="V274" s="79" t="s">
        <v>222</v>
      </c>
    </row>
    <row r="275" spans="1:22" ht="35.1" customHeight="1" thickBot="1" x14ac:dyDescent="0.25">
      <c r="A275" s="96">
        <f t="shared" si="68"/>
        <v>205</v>
      </c>
      <c r="B275" s="192" t="s">
        <v>180</v>
      </c>
      <c r="C275" s="193" t="s">
        <v>37</v>
      </c>
      <c r="D275" s="194" t="s">
        <v>50</v>
      </c>
      <c r="E275" s="195" t="s">
        <v>3</v>
      </c>
      <c r="F275" s="195">
        <v>1.5</v>
      </c>
      <c r="G275" s="196" t="s">
        <v>60</v>
      </c>
      <c r="H275" s="197" t="s">
        <v>28</v>
      </c>
      <c r="I275" s="307"/>
      <c r="J275" s="307"/>
      <c r="K275" s="101">
        <f t="shared" si="61"/>
        <v>0</v>
      </c>
      <c r="L275" s="102">
        <f t="shared" si="62"/>
        <v>0</v>
      </c>
      <c r="M275" s="102">
        <f t="shared" si="63"/>
        <v>0</v>
      </c>
      <c r="N275" s="103">
        <f t="shared" si="64"/>
        <v>0</v>
      </c>
      <c r="O275" s="104">
        <f t="shared" si="65"/>
        <v>0</v>
      </c>
      <c r="P275" s="105">
        <f t="shared" si="66"/>
        <v>0</v>
      </c>
      <c r="Q275" s="74">
        <f t="shared" si="67"/>
        <v>0</v>
      </c>
      <c r="R275" s="75" t="str">
        <f>IF(I275="","",#REF!)</f>
        <v/>
      </c>
      <c r="S275" s="76" t="str">
        <f>IF(R275="","NE",#REF!)</f>
        <v>NE</v>
      </c>
      <c r="T275" s="106"/>
      <c r="U275" s="107"/>
      <c r="V275" s="79" t="s">
        <v>222</v>
      </c>
    </row>
    <row r="276" spans="1:22" s="5" customFormat="1" ht="35.1" customHeight="1" thickBot="1" x14ac:dyDescent="0.25">
      <c r="A276" s="96">
        <f t="shared" si="68"/>
        <v>206</v>
      </c>
      <c r="B276" s="192" t="s">
        <v>180</v>
      </c>
      <c r="C276" s="193" t="s">
        <v>37</v>
      </c>
      <c r="D276" s="194" t="s">
        <v>252</v>
      </c>
      <c r="E276" s="195" t="s">
        <v>2</v>
      </c>
      <c r="F276" s="195">
        <v>0.6</v>
      </c>
      <c r="G276" s="196" t="s">
        <v>89</v>
      </c>
      <c r="H276" s="197" t="s">
        <v>523</v>
      </c>
      <c r="I276" s="307"/>
      <c r="J276" s="307"/>
      <c r="K276" s="101">
        <f t="shared" si="61"/>
        <v>0</v>
      </c>
      <c r="L276" s="102">
        <f t="shared" si="62"/>
        <v>0</v>
      </c>
      <c r="M276" s="102">
        <f t="shared" si="63"/>
        <v>0</v>
      </c>
      <c r="N276" s="103">
        <f t="shared" si="64"/>
        <v>0</v>
      </c>
      <c r="O276" s="104">
        <f t="shared" si="65"/>
        <v>0</v>
      </c>
      <c r="P276" s="105">
        <f t="shared" si="66"/>
        <v>0</v>
      </c>
      <c r="Q276" s="74">
        <f t="shared" si="67"/>
        <v>0</v>
      </c>
      <c r="R276" s="75" t="str">
        <f>IF(I276="","",#REF!)</f>
        <v/>
      </c>
      <c r="S276" s="76" t="str">
        <f>IF(R276="","NE",#REF!)</f>
        <v>NE</v>
      </c>
      <c r="T276" s="106"/>
      <c r="U276" s="107"/>
      <c r="V276" s="79" t="s">
        <v>222</v>
      </c>
    </row>
    <row r="277" spans="1:22" ht="35.1" customHeight="1" thickBot="1" x14ac:dyDescent="0.25">
      <c r="A277" s="96">
        <f t="shared" si="68"/>
        <v>207</v>
      </c>
      <c r="B277" s="192" t="s">
        <v>180</v>
      </c>
      <c r="C277" s="200" t="s">
        <v>37</v>
      </c>
      <c r="D277" s="194" t="s">
        <v>379</v>
      </c>
      <c r="E277" s="195" t="s">
        <v>2</v>
      </c>
      <c r="F277" s="195">
        <v>2</v>
      </c>
      <c r="G277" s="196" t="s">
        <v>60</v>
      </c>
      <c r="H277" s="197" t="s">
        <v>468</v>
      </c>
      <c r="I277" s="307"/>
      <c r="J277" s="307"/>
      <c r="K277" s="101">
        <f t="shared" si="61"/>
        <v>0</v>
      </c>
      <c r="L277" s="102">
        <f t="shared" si="62"/>
        <v>0</v>
      </c>
      <c r="M277" s="102">
        <f t="shared" si="63"/>
        <v>0</v>
      </c>
      <c r="N277" s="103">
        <f t="shared" si="64"/>
        <v>0</v>
      </c>
      <c r="O277" s="104">
        <f t="shared" si="65"/>
        <v>0</v>
      </c>
      <c r="P277" s="105">
        <f t="shared" si="66"/>
        <v>0</v>
      </c>
      <c r="Q277" s="74">
        <f t="shared" si="67"/>
        <v>0</v>
      </c>
      <c r="R277" s="75" t="str">
        <f>IF(I277="","",#REF!)</f>
        <v/>
      </c>
      <c r="S277" s="76" t="str">
        <f>IF(R277="","NE",#REF!)</f>
        <v>NE</v>
      </c>
      <c r="T277" s="106"/>
      <c r="U277" s="107"/>
      <c r="V277" s="79" t="s">
        <v>222</v>
      </c>
    </row>
    <row r="278" spans="1:22" ht="35.1" customHeight="1" thickBot="1" x14ac:dyDescent="0.25">
      <c r="A278" s="96">
        <f t="shared" si="68"/>
        <v>208</v>
      </c>
      <c r="B278" s="192" t="s">
        <v>180</v>
      </c>
      <c r="C278" s="200" t="s">
        <v>37</v>
      </c>
      <c r="D278" s="194" t="s">
        <v>379</v>
      </c>
      <c r="E278" s="195" t="s">
        <v>2</v>
      </c>
      <c r="F278" s="195">
        <v>1</v>
      </c>
      <c r="G278" s="196" t="s">
        <v>91</v>
      </c>
      <c r="H278" s="197" t="s">
        <v>526</v>
      </c>
      <c r="I278" s="307"/>
      <c r="J278" s="307"/>
      <c r="K278" s="101">
        <f t="shared" si="61"/>
        <v>0</v>
      </c>
      <c r="L278" s="102">
        <f t="shared" si="62"/>
        <v>0</v>
      </c>
      <c r="M278" s="102">
        <f t="shared" si="63"/>
        <v>0</v>
      </c>
      <c r="N278" s="103">
        <f t="shared" si="64"/>
        <v>0</v>
      </c>
      <c r="O278" s="104">
        <f t="shared" si="65"/>
        <v>0</v>
      </c>
      <c r="P278" s="105">
        <f t="shared" si="66"/>
        <v>0</v>
      </c>
      <c r="Q278" s="74">
        <f t="shared" si="67"/>
        <v>0</v>
      </c>
      <c r="R278" s="75" t="str">
        <f>IF(I278="","",#REF!)</f>
        <v/>
      </c>
      <c r="S278" s="76" t="str">
        <f>IF(R278="","NE",#REF!)</f>
        <v>NE</v>
      </c>
      <c r="T278" s="106"/>
      <c r="U278" s="107"/>
      <c r="V278" s="79" t="s">
        <v>222</v>
      </c>
    </row>
    <row r="279" spans="1:22" ht="35.1" customHeight="1" thickBot="1" x14ac:dyDescent="0.25">
      <c r="A279" s="96">
        <f t="shared" si="68"/>
        <v>209</v>
      </c>
      <c r="B279" s="192" t="s">
        <v>180</v>
      </c>
      <c r="C279" s="200" t="s">
        <v>37</v>
      </c>
      <c r="D279" s="194" t="s">
        <v>48</v>
      </c>
      <c r="E279" s="195" t="s">
        <v>2</v>
      </c>
      <c r="F279" s="195">
        <v>3</v>
      </c>
      <c r="G279" s="196" t="s">
        <v>91</v>
      </c>
      <c r="H279" s="197" t="s">
        <v>26</v>
      </c>
      <c r="I279" s="307"/>
      <c r="J279" s="307"/>
      <c r="K279" s="101">
        <f t="shared" si="61"/>
        <v>0</v>
      </c>
      <c r="L279" s="102">
        <f t="shared" si="62"/>
        <v>0</v>
      </c>
      <c r="M279" s="102">
        <f t="shared" si="63"/>
        <v>0</v>
      </c>
      <c r="N279" s="103">
        <f t="shared" si="64"/>
        <v>0</v>
      </c>
      <c r="O279" s="104">
        <f t="shared" si="65"/>
        <v>0</v>
      </c>
      <c r="P279" s="105">
        <f t="shared" si="66"/>
        <v>0</v>
      </c>
      <c r="Q279" s="74">
        <f t="shared" si="67"/>
        <v>0</v>
      </c>
      <c r="R279" s="75" t="str">
        <f>IF(I279="","",#REF!)</f>
        <v/>
      </c>
      <c r="S279" s="76" t="str">
        <f>IF(R279="","NE",#REF!)</f>
        <v>NE</v>
      </c>
      <c r="T279" s="106"/>
      <c r="U279" s="107"/>
      <c r="V279" s="79" t="s">
        <v>222</v>
      </c>
    </row>
    <row r="280" spans="1:22" ht="35.1" customHeight="1" thickBot="1" x14ac:dyDescent="0.25">
      <c r="A280" s="96">
        <f t="shared" si="68"/>
        <v>210</v>
      </c>
      <c r="B280" s="192" t="s">
        <v>180</v>
      </c>
      <c r="C280" s="200" t="s">
        <v>37</v>
      </c>
      <c r="D280" s="194" t="s">
        <v>380</v>
      </c>
      <c r="E280" s="195" t="s">
        <v>2</v>
      </c>
      <c r="F280" s="195">
        <v>2</v>
      </c>
      <c r="G280" s="196" t="s">
        <v>381</v>
      </c>
      <c r="H280" s="197" t="s">
        <v>469</v>
      </c>
      <c r="I280" s="307"/>
      <c r="J280" s="307"/>
      <c r="K280" s="101">
        <f t="shared" si="61"/>
        <v>0</v>
      </c>
      <c r="L280" s="102">
        <f t="shared" si="62"/>
        <v>0</v>
      </c>
      <c r="M280" s="102">
        <f t="shared" si="63"/>
        <v>0</v>
      </c>
      <c r="N280" s="103">
        <f t="shared" si="64"/>
        <v>0</v>
      </c>
      <c r="O280" s="104">
        <f t="shared" si="65"/>
        <v>0</v>
      </c>
      <c r="P280" s="105">
        <f t="shared" si="66"/>
        <v>0</v>
      </c>
      <c r="Q280" s="74">
        <f t="shared" si="67"/>
        <v>0</v>
      </c>
      <c r="R280" s="75" t="str">
        <f>IF(I280="","",#REF!)</f>
        <v/>
      </c>
      <c r="S280" s="76" t="str">
        <f>IF(R280="","NE",#REF!)</f>
        <v>NE</v>
      </c>
      <c r="T280" s="106"/>
      <c r="U280" s="107"/>
      <c r="V280" s="79" t="s">
        <v>222</v>
      </c>
    </row>
    <row r="281" spans="1:22" ht="35.1" customHeight="1" thickBot="1" x14ac:dyDescent="0.25">
      <c r="A281" s="96">
        <f t="shared" si="68"/>
        <v>211</v>
      </c>
      <c r="B281" s="192" t="s">
        <v>180</v>
      </c>
      <c r="C281" s="193" t="s">
        <v>37</v>
      </c>
      <c r="D281" s="194"/>
      <c r="E281" s="195" t="s">
        <v>2</v>
      </c>
      <c r="F281" s="195">
        <v>6</v>
      </c>
      <c r="G281" s="196" t="s">
        <v>530</v>
      </c>
      <c r="H281" s="197" t="s">
        <v>259</v>
      </c>
      <c r="I281" s="307"/>
      <c r="J281" s="307"/>
      <c r="K281" s="101">
        <f t="shared" si="61"/>
        <v>0</v>
      </c>
      <c r="L281" s="102">
        <f t="shared" si="62"/>
        <v>0</v>
      </c>
      <c r="M281" s="102">
        <f t="shared" si="63"/>
        <v>0</v>
      </c>
      <c r="N281" s="103">
        <f t="shared" si="64"/>
        <v>0</v>
      </c>
      <c r="O281" s="104">
        <f t="shared" si="65"/>
        <v>0</v>
      </c>
      <c r="P281" s="105">
        <f t="shared" si="66"/>
        <v>0</v>
      </c>
      <c r="Q281" s="74">
        <f t="shared" si="67"/>
        <v>0</v>
      </c>
      <c r="R281" s="75" t="str">
        <f>IF(I281="","",#REF!)</f>
        <v/>
      </c>
      <c r="S281" s="76" t="str">
        <f>IF(R281="","NE",#REF!)</f>
        <v>NE</v>
      </c>
      <c r="T281" s="106"/>
      <c r="U281" s="107"/>
      <c r="V281" s="79" t="s">
        <v>222</v>
      </c>
    </row>
    <row r="282" spans="1:22" s="5" customFormat="1" ht="35.1" customHeight="1" thickBot="1" x14ac:dyDescent="0.25">
      <c r="A282" s="96">
        <f t="shared" si="68"/>
        <v>212</v>
      </c>
      <c r="B282" s="192" t="s">
        <v>180</v>
      </c>
      <c r="C282" s="193" t="s">
        <v>37</v>
      </c>
      <c r="D282" s="194"/>
      <c r="E282" s="195" t="s">
        <v>2</v>
      </c>
      <c r="F282" s="195">
        <v>0.6</v>
      </c>
      <c r="G282" s="196" t="s">
        <v>89</v>
      </c>
      <c r="H282" s="197" t="s">
        <v>247</v>
      </c>
      <c r="I282" s="307"/>
      <c r="J282" s="307"/>
      <c r="K282" s="101">
        <f t="shared" si="61"/>
        <v>0</v>
      </c>
      <c r="L282" s="102">
        <f t="shared" si="62"/>
        <v>0</v>
      </c>
      <c r="M282" s="102">
        <f t="shared" si="63"/>
        <v>0</v>
      </c>
      <c r="N282" s="103">
        <f t="shared" si="64"/>
        <v>0</v>
      </c>
      <c r="O282" s="104">
        <f t="shared" si="65"/>
        <v>0</v>
      </c>
      <c r="P282" s="105">
        <f t="shared" si="66"/>
        <v>0</v>
      </c>
      <c r="Q282" s="74">
        <f t="shared" si="67"/>
        <v>0</v>
      </c>
      <c r="R282" s="75" t="str">
        <f>IF(I282="","",#REF!)</f>
        <v/>
      </c>
      <c r="S282" s="76" t="str">
        <f>IF(R282="","NE",#REF!)</f>
        <v>NE</v>
      </c>
      <c r="T282" s="106"/>
      <c r="U282" s="107"/>
      <c r="V282" s="79" t="s">
        <v>222</v>
      </c>
    </row>
    <row r="283" spans="1:22" ht="35.1" customHeight="1" thickBot="1" x14ac:dyDescent="0.25">
      <c r="A283" s="96">
        <f t="shared" si="68"/>
        <v>213</v>
      </c>
      <c r="B283" s="199" t="s">
        <v>180</v>
      </c>
      <c r="C283" s="193" t="s">
        <v>37</v>
      </c>
      <c r="D283" s="194" t="s">
        <v>253</v>
      </c>
      <c r="E283" s="195" t="s">
        <v>2</v>
      </c>
      <c r="F283" s="195">
        <v>0.6</v>
      </c>
      <c r="G283" s="196" t="s">
        <v>89</v>
      </c>
      <c r="H283" s="197" t="s">
        <v>524</v>
      </c>
      <c r="I283" s="308"/>
      <c r="J283" s="308"/>
      <c r="K283" s="101">
        <f t="shared" si="61"/>
        <v>0</v>
      </c>
      <c r="L283" s="102">
        <f t="shared" si="62"/>
        <v>0</v>
      </c>
      <c r="M283" s="102">
        <f t="shared" si="63"/>
        <v>0</v>
      </c>
      <c r="N283" s="103">
        <f t="shared" si="64"/>
        <v>0</v>
      </c>
      <c r="O283" s="104">
        <f t="shared" si="65"/>
        <v>0</v>
      </c>
      <c r="P283" s="105">
        <f t="shared" si="66"/>
        <v>0</v>
      </c>
      <c r="Q283" s="74">
        <f t="shared" si="67"/>
        <v>0</v>
      </c>
      <c r="R283" s="75" t="str">
        <f>IF(I283="","",#REF!)</f>
        <v/>
      </c>
      <c r="S283" s="76" t="str">
        <f>IF(R283="","NE",#REF!)</f>
        <v>NE</v>
      </c>
      <c r="T283" s="106"/>
      <c r="U283" s="107"/>
      <c r="V283" s="79" t="s">
        <v>222</v>
      </c>
    </row>
    <row r="284" spans="1:22" ht="35.1" customHeight="1" thickBot="1" x14ac:dyDescent="0.25">
      <c r="A284" s="96">
        <f t="shared" si="68"/>
        <v>214</v>
      </c>
      <c r="B284" s="124" t="s">
        <v>180</v>
      </c>
      <c r="C284" s="160" t="s">
        <v>37</v>
      </c>
      <c r="D284" s="109"/>
      <c r="E284" s="99" t="s">
        <v>2</v>
      </c>
      <c r="F284" s="99">
        <v>2</v>
      </c>
      <c r="G284" s="189" t="s">
        <v>92</v>
      </c>
      <c r="H284" s="191" t="s">
        <v>30</v>
      </c>
      <c r="I284" s="306"/>
      <c r="J284" s="312"/>
      <c r="K284" s="101">
        <f t="shared" si="61"/>
        <v>0</v>
      </c>
      <c r="L284" s="102">
        <f t="shared" si="62"/>
        <v>0</v>
      </c>
      <c r="M284" s="102">
        <f t="shared" si="63"/>
        <v>0</v>
      </c>
      <c r="N284" s="103">
        <f t="shared" si="64"/>
        <v>0</v>
      </c>
      <c r="O284" s="104">
        <f t="shared" si="65"/>
        <v>0</v>
      </c>
      <c r="P284" s="105">
        <f t="shared" si="66"/>
        <v>0</v>
      </c>
      <c r="Q284" s="74">
        <f t="shared" si="67"/>
        <v>0</v>
      </c>
      <c r="R284" s="75" t="str">
        <f>IF(I284="","",#REF!)</f>
        <v/>
      </c>
      <c r="S284" s="76" t="str">
        <f>IF(R284="","NE",#REF!)</f>
        <v>NE</v>
      </c>
      <c r="T284" s="106"/>
      <c r="U284" s="107"/>
      <c r="V284" s="79" t="s">
        <v>222</v>
      </c>
    </row>
    <row r="285" spans="1:22" ht="35.1" customHeight="1" thickBot="1" x14ac:dyDescent="0.25">
      <c r="A285" s="96">
        <f t="shared" si="68"/>
        <v>215</v>
      </c>
      <c r="B285" s="124" t="s">
        <v>180</v>
      </c>
      <c r="C285" s="160" t="s">
        <v>37</v>
      </c>
      <c r="D285" s="109"/>
      <c r="E285" s="99" t="s">
        <v>2</v>
      </c>
      <c r="F285" s="99">
        <v>2</v>
      </c>
      <c r="G285" s="189" t="s">
        <v>91</v>
      </c>
      <c r="H285" s="191" t="s">
        <v>248</v>
      </c>
      <c r="I285" s="309"/>
      <c r="J285" s="309"/>
      <c r="K285" s="101">
        <f t="shared" si="61"/>
        <v>0</v>
      </c>
      <c r="L285" s="102">
        <f t="shared" si="62"/>
        <v>0</v>
      </c>
      <c r="M285" s="102">
        <f t="shared" si="63"/>
        <v>0</v>
      </c>
      <c r="N285" s="103">
        <f t="shared" si="64"/>
        <v>0</v>
      </c>
      <c r="O285" s="104">
        <f t="shared" si="65"/>
        <v>0</v>
      </c>
      <c r="P285" s="105">
        <f t="shared" si="66"/>
        <v>0</v>
      </c>
      <c r="Q285" s="74">
        <f t="shared" si="67"/>
        <v>0</v>
      </c>
      <c r="R285" s="75" t="str">
        <f>IF(I285="","",#REF!)</f>
        <v/>
      </c>
      <c r="S285" s="76" t="str">
        <f>IF(R285="","NE",#REF!)</f>
        <v>NE</v>
      </c>
      <c r="T285" s="106"/>
      <c r="U285" s="107"/>
      <c r="V285" s="79" t="s">
        <v>222</v>
      </c>
    </row>
    <row r="286" spans="1:22" ht="35.1" customHeight="1" thickBot="1" x14ac:dyDescent="0.25">
      <c r="A286" s="96">
        <f t="shared" si="68"/>
        <v>216</v>
      </c>
      <c r="B286" s="124" t="s">
        <v>180</v>
      </c>
      <c r="C286" s="160" t="s">
        <v>37</v>
      </c>
      <c r="D286" s="109"/>
      <c r="E286" s="99" t="s">
        <v>2</v>
      </c>
      <c r="F286" s="99">
        <v>3</v>
      </c>
      <c r="G286" s="189" t="s">
        <v>91</v>
      </c>
      <c r="H286" s="191" t="s">
        <v>25</v>
      </c>
      <c r="I286" s="309"/>
      <c r="J286" s="309"/>
      <c r="K286" s="101">
        <f t="shared" si="61"/>
        <v>0</v>
      </c>
      <c r="L286" s="102">
        <f t="shared" si="62"/>
        <v>0</v>
      </c>
      <c r="M286" s="102">
        <f t="shared" si="63"/>
        <v>0</v>
      </c>
      <c r="N286" s="103">
        <f t="shared" si="64"/>
        <v>0</v>
      </c>
      <c r="O286" s="104">
        <f t="shared" si="65"/>
        <v>0</v>
      </c>
      <c r="P286" s="105">
        <f t="shared" si="66"/>
        <v>0</v>
      </c>
      <c r="Q286" s="74">
        <f t="shared" si="67"/>
        <v>0</v>
      </c>
      <c r="R286" s="75" t="str">
        <f>IF(I286="","",#REF!)</f>
        <v/>
      </c>
      <c r="S286" s="76" t="str">
        <f>IF(R286="","NE",#REF!)</f>
        <v>NE</v>
      </c>
      <c r="T286" s="106"/>
      <c r="U286" s="107"/>
      <c r="V286" s="79" t="s">
        <v>222</v>
      </c>
    </row>
    <row r="287" spans="1:22" ht="35.1" customHeight="1" thickBot="1" x14ac:dyDescent="0.25">
      <c r="A287" s="96">
        <f t="shared" si="68"/>
        <v>217</v>
      </c>
      <c r="B287" s="124" t="s">
        <v>180</v>
      </c>
      <c r="C287" s="160" t="s">
        <v>37</v>
      </c>
      <c r="D287" s="109"/>
      <c r="E287" s="99" t="s">
        <v>2</v>
      </c>
      <c r="F287" s="99">
        <v>2</v>
      </c>
      <c r="G287" s="189" t="s">
        <v>91</v>
      </c>
      <c r="H287" s="191" t="s">
        <v>251</v>
      </c>
      <c r="I287" s="306"/>
      <c r="J287" s="306"/>
      <c r="K287" s="101">
        <f t="shared" si="61"/>
        <v>0</v>
      </c>
      <c r="L287" s="102">
        <f t="shared" si="62"/>
        <v>0</v>
      </c>
      <c r="M287" s="102">
        <f t="shared" si="63"/>
        <v>0</v>
      </c>
      <c r="N287" s="103">
        <f t="shared" si="64"/>
        <v>0</v>
      </c>
      <c r="O287" s="104">
        <f t="shared" si="65"/>
        <v>0</v>
      </c>
      <c r="P287" s="105">
        <f t="shared" si="66"/>
        <v>0</v>
      </c>
      <c r="Q287" s="74">
        <f t="shared" si="67"/>
        <v>0</v>
      </c>
      <c r="R287" s="75" t="str">
        <f>IF(I287="","",#REF!)</f>
        <v/>
      </c>
      <c r="S287" s="76" t="str">
        <f>IF(R287="","NE",#REF!)</f>
        <v>NE</v>
      </c>
      <c r="T287" s="106"/>
      <c r="U287" s="107"/>
      <c r="V287" s="79" t="s">
        <v>222</v>
      </c>
    </row>
    <row r="288" spans="1:22" s="205" customFormat="1" ht="35.1" customHeight="1" thickBot="1" x14ac:dyDescent="0.25">
      <c r="A288" s="96">
        <f t="shared" si="68"/>
        <v>218</v>
      </c>
      <c r="B288" s="199" t="s">
        <v>180</v>
      </c>
      <c r="C288" s="200" t="s">
        <v>37</v>
      </c>
      <c r="D288" s="194"/>
      <c r="E288" s="195" t="s">
        <v>2</v>
      </c>
      <c r="F288" s="195">
        <v>1</v>
      </c>
      <c r="G288" s="196" t="s">
        <v>91</v>
      </c>
      <c r="H288" s="197" t="s">
        <v>28</v>
      </c>
      <c r="I288" s="308"/>
      <c r="J288" s="307"/>
      <c r="K288" s="101">
        <f t="shared" si="61"/>
        <v>0</v>
      </c>
      <c r="L288" s="102">
        <f t="shared" si="62"/>
        <v>0</v>
      </c>
      <c r="M288" s="102">
        <f t="shared" si="63"/>
        <v>0</v>
      </c>
      <c r="N288" s="103">
        <f t="shared" si="64"/>
        <v>0</v>
      </c>
      <c r="O288" s="104">
        <f t="shared" si="65"/>
        <v>0</v>
      </c>
      <c r="P288" s="105">
        <f t="shared" si="66"/>
        <v>0</v>
      </c>
      <c r="Q288" s="74">
        <f t="shared" si="67"/>
        <v>0</v>
      </c>
      <c r="R288" s="75" t="str">
        <f>IF(I288="","",#REF!)</f>
        <v/>
      </c>
      <c r="S288" s="76" t="str">
        <f>IF(R288="","NE",#REF!)</f>
        <v>NE</v>
      </c>
      <c r="T288" s="106"/>
      <c r="U288" s="107"/>
      <c r="V288" s="79" t="s">
        <v>222</v>
      </c>
    </row>
    <row r="289" spans="1:22" s="205" customFormat="1" ht="35.1" customHeight="1" thickBot="1" x14ac:dyDescent="0.25">
      <c r="A289" s="96">
        <f t="shared" si="68"/>
        <v>219</v>
      </c>
      <c r="B289" s="199" t="s">
        <v>180</v>
      </c>
      <c r="C289" s="200" t="s">
        <v>37</v>
      </c>
      <c r="D289" s="194"/>
      <c r="E289" s="195" t="s">
        <v>2</v>
      </c>
      <c r="F289" s="195">
        <v>1</v>
      </c>
      <c r="G289" s="196" t="s">
        <v>91</v>
      </c>
      <c r="H289" s="197" t="s">
        <v>29</v>
      </c>
      <c r="I289" s="308"/>
      <c r="J289" s="307"/>
      <c r="K289" s="101">
        <f t="shared" si="61"/>
        <v>0</v>
      </c>
      <c r="L289" s="102">
        <f t="shared" si="62"/>
        <v>0</v>
      </c>
      <c r="M289" s="102">
        <f t="shared" si="63"/>
        <v>0</v>
      </c>
      <c r="N289" s="103">
        <f t="shared" si="64"/>
        <v>0</v>
      </c>
      <c r="O289" s="104">
        <f t="shared" si="65"/>
        <v>0</v>
      </c>
      <c r="P289" s="105">
        <f t="shared" si="66"/>
        <v>0</v>
      </c>
      <c r="Q289" s="74">
        <f t="shared" si="67"/>
        <v>0</v>
      </c>
      <c r="R289" s="75" t="str">
        <f>IF(I289="","",#REF!)</f>
        <v/>
      </c>
      <c r="S289" s="76" t="str">
        <f>IF(R289="","NE",#REF!)</f>
        <v>NE</v>
      </c>
      <c r="T289" s="106"/>
      <c r="U289" s="107"/>
      <c r="V289" s="79" t="s">
        <v>222</v>
      </c>
    </row>
    <row r="290" spans="1:22" s="205" customFormat="1" ht="35.1" customHeight="1" thickBot="1" x14ac:dyDescent="0.25">
      <c r="A290" s="96">
        <f t="shared" si="68"/>
        <v>220</v>
      </c>
      <c r="B290" s="124" t="s">
        <v>180</v>
      </c>
      <c r="C290" s="97" t="s">
        <v>37</v>
      </c>
      <c r="D290" s="109"/>
      <c r="E290" s="99" t="s">
        <v>3</v>
      </c>
      <c r="F290" s="99">
        <v>1</v>
      </c>
      <c r="G290" s="189" t="s">
        <v>470</v>
      </c>
      <c r="H290" s="191" t="s">
        <v>471</v>
      </c>
      <c r="I290" s="306"/>
      <c r="J290" s="306"/>
      <c r="K290" s="101">
        <f t="shared" si="61"/>
        <v>0</v>
      </c>
      <c r="L290" s="102">
        <f t="shared" si="62"/>
        <v>0</v>
      </c>
      <c r="M290" s="102">
        <f t="shared" si="63"/>
        <v>0</v>
      </c>
      <c r="N290" s="103">
        <f t="shared" si="64"/>
        <v>0</v>
      </c>
      <c r="O290" s="104">
        <f t="shared" si="65"/>
        <v>0</v>
      </c>
      <c r="P290" s="105">
        <f t="shared" si="66"/>
        <v>0</v>
      </c>
      <c r="Q290" s="74">
        <f t="shared" si="67"/>
        <v>0</v>
      </c>
      <c r="R290" s="75" t="str">
        <f>IF(I290="","",#REF!)</f>
        <v/>
      </c>
      <c r="S290" s="76" t="str">
        <f>IF(R290="","NE",#REF!)</f>
        <v>NE</v>
      </c>
      <c r="T290" s="106"/>
      <c r="U290" s="107"/>
      <c r="V290" s="79" t="s">
        <v>222</v>
      </c>
    </row>
    <row r="291" spans="1:22" s="205" customFormat="1" ht="35.1" customHeight="1" thickBot="1" x14ac:dyDescent="0.25">
      <c r="A291" s="96">
        <f t="shared" si="68"/>
        <v>221</v>
      </c>
      <c r="B291" s="124" t="s">
        <v>180</v>
      </c>
      <c r="C291" s="97" t="s">
        <v>37</v>
      </c>
      <c r="D291" s="109"/>
      <c r="E291" s="99" t="s">
        <v>2</v>
      </c>
      <c r="F291" s="99">
        <v>0.5</v>
      </c>
      <c r="G291" s="189" t="s">
        <v>84</v>
      </c>
      <c r="H291" s="191" t="s">
        <v>472</v>
      </c>
      <c r="I291" s="306"/>
      <c r="J291" s="306"/>
      <c r="K291" s="101">
        <f t="shared" si="61"/>
        <v>0</v>
      </c>
      <c r="L291" s="102">
        <f t="shared" si="62"/>
        <v>0</v>
      </c>
      <c r="M291" s="102">
        <f t="shared" si="63"/>
        <v>0</v>
      </c>
      <c r="N291" s="103">
        <f t="shared" si="64"/>
        <v>0</v>
      </c>
      <c r="O291" s="104">
        <f t="shared" si="65"/>
        <v>0</v>
      </c>
      <c r="P291" s="105">
        <f t="shared" si="66"/>
        <v>0</v>
      </c>
      <c r="Q291" s="74">
        <f t="shared" si="67"/>
        <v>0</v>
      </c>
      <c r="R291" s="75" t="str">
        <f>IF(I291="","",#REF!)</f>
        <v/>
      </c>
      <c r="S291" s="76" t="str">
        <f>IF(R291="","NE",#REF!)</f>
        <v>NE</v>
      </c>
      <c r="T291" s="106"/>
      <c r="U291" s="107"/>
      <c r="V291" s="79" t="s">
        <v>222</v>
      </c>
    </row>
    <row r="292" spans="1:22" ht="35.1" customHeight="1" thickBot="1" x14ac:dyDescent="0.25">
      <c r="A292" s="96">
        <f t="shared" si="68"/>
        <v>222</v>
      </c>
      <c r="B292" s="124" t="s">
        <v>180</v>
      </c>
      <c r="C292" s="97" t="s">
        <v>37</v>
      </c>
      <c r="D292" s="109"/>
      <c r="E292" s="99" t="s">
        <v>2</v>
      </c>
      <c r="F292" s="99">
        <v>2</v>
      </c>
      <c r="G292" s="189" t="s">
        <v>381</v>
      </c>
      <c r="H292" s="191" t="s">
        <v>469</v>
      </c>
      <c r="I292" s="309"/>
      <c r="J292" s="309"/>
      <c r="K292" s="101">
        <f t="shared" si="61"/>
        <v>0</v>
      </c>
      <c r="L292" s="102">
        <f t="shared" si="62"/>
        <v>0</v>
      </c>
      <c r="M292" s="102">
        <f t="shared" si="63"/>
        <v>0</v>
      </c>
      <c r="N292" s="103">
        <f t="shared" si="64"/>
        <v>0</v>
      </c>
      <c r="O292" s="104">
        <f t="shared" si="65"/>
        <v>0</v>
      </c>
      <c r="P292" s="105">
        <f t="shared" si="66"/>
        <v>0</v>
      </c>
      <c r="Q292" s="74">
        <f t="shared" si="67"/>
        <v>0</v>
      </c>
      <c r="R292" s="75" t="str">
        <f>IF(I292="","",#REF!)</f>
        <v/>
      </c>
      <c r="S292" s="76" t="str">
        <f>IF(R292="","NE",#REF!)</f>
        <v>NE</v>
      </c>
      <c r="T292" s="106"/>
      <c r="U292" s="107"/>
      <c r="V292" s="79" t="s">
        <v>222</v>
      </c>
    </row>
    <row r="293" spans="1:22" ht="35.1" customHeight="1" thickBot="1" x14ac:dyDescent="0.25">
      <c r="A293" s="96">
        <f t="shared" si="68"/>
        <v>223</v>
      </c>
      <c r="B293" s="124" t="s">
        <v>180</v>
      </c>
      <c r="C293" s="97" t="s">
        <v>37</v>
      </c>
      <c r="D293" s="109"/>
      <c r="E293" s="99" t="s">
        <v>2</v>
      </c>
      <c r="F293" s="99">
        <v>1</v>
      </c>
      <c r="G293" s="189" t="s">
        <v>93</v>
      </c>
      <c r="H293" s="191" t="s">
        <v>473</v>
      </c>
      <c r="I293" s="306"/>
      <c r="J293" s="306"/>
      <c r="K293" s="101">
        <f t="shared" si="61"/>
        <v>0</v>
      </c>
      <c r="L293" s="102">
        <f t="shared" si="62"/>
        <v>0</v>
      </c>
      <c r="M293" s="102">
        <f t="shared" si="63"/>
        <v>0</v>
      </c>
      <c r="N293" s="103">
        <f t="shared" si="64"/>
        <v>0</v>
      </c>
      <c r="O293" s="104">
        <f t="shared" si="65"/>
        <v>0</v>
      </c>
      <c r="P293" s="105">
        <f t="shared" si="66"/>
        <v>0</v>
      </c>
      <c r="Q293" s="74">
        <f t="shared" si="67"/>
        <v>0</v>
      </c>
      <c r="R293" s="75" t="str">
        <f>IF(I293="","",#REF!)</f>
        <v/>
      </c>
      <c r="S293" s="76" t="str">
        <f>IF(R293="","NE",#REF!)</f>
        <v>NE</v>
      </c>
      <c r="T293" s="106"/>
      <c r="U293" s="107"/>
      <c r="V293" s="79" t="s">
        <v>222</v>
      </c>
    </row>
    <row r="294" spans="1:22" ht="35.1" customHeight="1" thickBot="1" x14ac:dyDescent="0.25">
      <c r="A294" s="96">
        <f t="shared" si="68"/>
        <v>224</v>
      </c>
      <c r="B294" s="124" t="s">
        <v>180</v>
      </c>
      <c r="C294" s="97" t="s">
        <v>37</v>
      </c>
      <c r="D294" s="109"/>
      <c r="E294" s="99" t="s">
        <v>2</v>
      </c>
      <c r="F294" s="99">
        <v>1</v>
      </c>
      <c r="G294" s="189" t="s">
        <v>93</v>
      </c>
      <c r="H294" s="191" t="s">
        <v>78</v>
      </c>
      <c r="I294" s="306"/>
      <c r="J294" s="306"/>
      <c r="K294" s="101">
        <f t="shared" si="61"/>
        <v>0</v>
      </c>
      <c r="L294" s="102">
        <f t="shared" si="62"/>
        <v>0</v>
      </c>
      <c r="M294" s="102">
        <f t="shared" si="63"/>
        <v>0</v>
      </c>
      <c r="N294" s="103">
        <f t="shared" si="64"/>
        <v>0</v>
      </c>
      <c r="O294" s="104">
        <f t="shared" si="65"/>
        <v>0</v>
      </c>
      <c r="P294" s="105">
        <f t="shared" si="66"/>
        <v>0</v>
      </c>
      <c r="Q294" s="74">
        <f t="shared" si="67"/>
        <v>0</v>
      </c>
      <c r="R294" s="75" t="str">
        <f>IF(I294="","",#REF!)</f>
        <v/>
      </c>
      <c r="S294" s="76" t="str">
        <f>IF(R294="","NE",#REF!)</f>
        <v>NE</v>
      </c>
      <c r="T294" s="106"/>
      <c r="U294" s="107"/>
      <c r="V294" s="79" t="s">
        <v>222</v>
      </c>
    </row>
    <row r="295" spans="1:22" ht="35.1" customHeight="1" thickBot="1" x14ac:dyDescent="0.25">
      <c r="A295" s="96">
        <f t="shared" si="68"/>
        <v>225</v>
      </c>
      <c r="B295" s="124" t="s">
        <v>180</v>
      </c>
      <c r="C295" s="160" t="s">
        <v>37</v>
      </c>
      <c r="D295" s="109"/>
      <c r="E295" s="99" t="s">
        <v>2</v>
      </c>
      <c r="F295" s="99">
        <v>4</v>
      </c>
      <c r="G295" s="189" t="s">
        <v>79</v>
      </c>
      <c r="H295" s="191" t="s">
        <v>251</v>
      </c>
      <c r="I295" s="306"/>
      <c r="J295" s="306"/>
      <c r="K295" s="101">
        <f t="shared" si="61"/>
        <v>0</v>
      </c>
      <c r="L295" s="102">
        <f t="shared" si="62"/>
        <v>0</v>
      </c>
      <c r="M295" s="102">
        <f t="shared" si="63"/>
        <v>0</v>
      </c>
      <c r="N295" s="103">
        <f t="shared" si="64"/>
        <v>0</v>
      </c>
      <c r="O295" s="104">
        <f t="shared" si="65"/>
        <v>0</v>
      </c>
      <c r="P295" s="105">
        <f t="shared" si="66"/>
        <v>0</v>
      </c>
      <c r="Q295" s="74">
        <f t="shared" si="67"/>
        <v>0</v>
      </c>
      <c r="R295" s="75" t="str">
        <f>IF(I295="","",#REF!)</f>
        <v/>
      </c>
      <c r="S295" s="76" t="str">
        <f>IF(R295="","NE",#REF!)</f>
        <v>NE</v>
      </c>
      <c r="T295" s="106"/>
      <c r="U295" s="107"/>
      <c r="V295" s="79" t="s">
        <v>222</v>
      </c>
    </row>
    <row r="296" spans="1:22" ht="35.1" customHeight="1" thickBot="1" x14ac:dyDescent="0.25">
      <c r="A296" s="96">
        <f t="shared" si="68"/>
        <v>226</v>
      </c>
      <c r="B296" s="124" t="s">
        <v>180</v>
      </c>
      <c r="C296" s="97" t="s">
        <v>37</v>
      </c>
      <c r="D296" s="109"/>
      <c r="E296" s="99" t="s">
        <v>2</v>
      </c>
      <c r="F296" s="99">
        <v>6</v>
      </c>
      <c r="G296" s="189" t="s">
        <v>79</v>
      </c>
      <c r="H296" s="191" t="s">
        <v>561</v>
      </c>
      <c r="I296" s="306"/>
      <c r="J296" s="306"/>
      <c r="K296" s="101">
        <f t="shared" si="61"/>
        <v>0</v>
      </c>
      <c r="L296" s="102">
        <f t="shared" si="62"/>
        <v>0</v>
      </c>
      <c r="M296" s="102">
        <f t="shared" si="63"/>
        <v>0</v>
      </c>
      <c r="N296" s="103">
        <f t="shared" si="64"/>
        <v>0</v>
      </c>
      <c r="O296" s="104">
        <f t="shared" si="65"/>
        <v>0</v>
      </c>
      <c r="P296" s="105">
        <f t="shared" si="66"/>
        <v>0</v>
      </c>
      <c r="Q296" s="74">
        <f t="shared" si="67"/>
        <v>0</v>
      </c>
      <c r="R296" s="75" t="str">
        <f>IF(I296="","",#REF!)</f>
        <v/>
      </c>
      <c r="S296" s="76" t="str">
        <f>IF(R296="","NE",#REF!)</f>
        <v>NE</v>
      </c>
      <c r="T296" s="106"/>
      <c r="U296" s="107"/>
      <c r="V296" s="79" t="s">
        <v>222</v>
      </c>
    </row>
    <row r="297" spans="1:22" ht="36.75" customHeight="1" thickBot="1" x14ac:dyDescent="0.25">
      <c r="A297" s="96">
        <f t="shared" si="68"/>
        <v>227</v>
      </c>
      <c r="B297" s="124" t="s">
        <v>180</v>
      </c>
      <c r="C297" s="97" t="s">
        <v>152</v>
      </c>
      <c r="D297" s="109"/>
      <c r="E297" s="99" t="s">
        <v>2</v>
      </c>
      <c r="F297" s="99">
        <v>3</v>
      </c>
      <c r="G297" s="189" t="s">
        <v>153</v>
      </c>
      <c r="H297" s="191" t="s">
        <v>474</v>
      </c>
      <c r="I297" s="306"/>
      <c r="J297" s="306"/>
      <c r="K297" s="101">
        <f t="shared" si="61"/>
        <v>0</v>
      </c>
      <c r="L297" s="102">
        <f t="shared" si="62"/>
        <v>0</v>
      </c>
      <c r="M297" s="102">
        <f t="shared" si="63"/>
        <v>0</v>
      </c>
      <c r="N297" s="103">
        <f t="shared" si="64"/>
        <v>0</v>
      </c>
      <c r="O297" s="104">
        <f t="shared" si="65"/>
        <v>0</v>
      </c>
      <c r="P297" s="105">
        <f t="shared" si="66"/>
        <v>0</v>
      </c>
      <c r="Q297" s="74">
        <f t="shared" si="67"/>
        <v>0</v>
      </c>
      <c r="R297" s="75" t="str">
        <f>IF(I297="","",#REF!)</f>
        <v/>
      </c>
      <c r="S297" s="76" t="str">
        <f>IF(R297="","NE",#REF!)</f>
        <v>NE</v>
      </c>
      <c r="T297" s="106"/>
      <c r="U297" s="107"/>
      <c r="V297" s="79" t="s">
        <v>222</v>
      </c>
    </row>
    <row r="298" spans="1:22" ht="33.75" customHeight="1" thickBot="1" x14ac:dyDescent="0.25">
      <c r="A298" s="96">
        <f t="shared" si="68"/>
        <v>228</v>
      </c>
      <c r="B298" s="124" t="s">
        <v>180</v>
      </c>
      <c r="C298" s="97" t="s">
        <v>152</v>
      </c>
      <c r="D298" s="109"/>
      <c r="E298" s="99" t="s">
        <v>2</v>
      </c>
      <c r="F298" s="99">
        <v>1</v>
      </c>
      <c r="G298" s="189" t="s">
        <v>153</v>
      </c>
      <c r="H298" s="191" t="s">
        <v>475</v>
      </c>
      <c r="I298" s="306"/>
      <c r="J298" s="306"/>
      <c r="K298" s="101">
        <f t="shared" si="61"/>
        <v>0</v>
      </c>
      <c r="L298" s="102">
        <f t="shared" si="62"/>
        <v>0</v>
      </c>
      <c r="M298" s="102">
        <f t="shared" si="63"/>
        <v>0</v>
      </c>
      <c r="N298" s="103">
        <f t="shared" si="64"/>
        <v>0</v>
      </c>
      <c r="O298" s="104">
        <f t="shared" si="65"/>
        <v>0</v>
      </c>
      <c r="P298" s="105">
        <f t="shared" si="66"/>
        <v>0</v>
      </c>
      <c r="Q298" s="74">
        <f t="shared" si="67"/>
        <v>0</v>
      </c>
      <c r="R298" s="75" t="str">
        <f>IF(I298="","",#REF!)</f>
        <v/>
      </c>
      <c r="S298" s="76" t="str">
        <f>IF(R298="","NE",#REF!)</f>
        <v>NE</v>
      </c>
      <c r="T298" s="106"/>
      <c r="U298" s="107"/>
      <c r="V298" s="79" t="s">
        <v>222</v>
      </c>
    </row>
    <row r="299" spans="1:22" ht="35.1" customHeight="1" thickBot="1" x14ac:dyDescent="0.25">
      <c r="A299" s="96">
        <f t="shared" si="68"/>
        <v>229</v>
      </c>
      <c r="B299" s="124" t="s">
        <v>180</v>
      </c>
      <c r="C299" s="97" t="s">
        <v>152</v>
      </c>
      <c r="D299" s="109"/>
      <c r="E299" s="99" t="s">
        <v>2</v>
      </c>
      <c r="F299" s="99">
        <v>3</v>
      </c>
      <c r="G299" s="189" t="s">
        <v>153</v>
      </c>
      <c r="H299" s="191" t="s">
        <v>75</v>
      </c>
      <c r="I299" s="306"/>
      <c r="J299" s="306"/>
      <c r="K299" s="101">
        <f t="shared" si="61"/>
        <v>0</v>
      </c>
      <c r="L299" s="102">
        <f t="shared" si="62"/>
        <v>0</v>
      </c>
      <c r="M299" s="102">
        <f t="shared" si="63"/>
        <v>0</v>
      </c>
      <c r="N299" s="103">
        <f t="shared" si="64"/>
        <v>0</v>
      </c>
      <c r="O299" s="104">
        <f t="shared" si="65"/>
        <v>0</v>
      </c>
      <c r="P299" s="105">
        <f t="shared" si="66"/>
        <v>0</v>
      </c>
      <c r="Q299" s="74">
        <f t="shared" si="67"/>
        <v>0</v>
      </c>
      <c r="R299" s="75" t="str">
        <f>IF(I299="","",#REF!)</f>
        <v/>
      </c>
      <c r="S299" s="76" t="str">
        <f>IF(R299="","NE",#REF!)</f>
        <v>NE</v>
      </c>
      <c r="T299" s="106"/>
      <c r="U299" s="107"/>
      <c r="V299" s="79" t="s">
        <v>222</v>
      </c>
    </row>
    <row r="300" spans="1:22" ht="35.25" customHeight="1" thickBot="1" x14ac:dyDescent="0.25">
      <c r="A300" s="96">
        <f t="shared" si="68"/>
        <v>230</v>
      </c>
      <c r="B300" s="124" t="s">
        <v>180</v>
      </c>
      <c r="C300" s="97" t="s">
        <v>152</v>
      </c>
      <c r="D300" s="109"/>
      <c r="E300" s="99" t="s">
        <v>2</v>
      </c>
      <c r="F300" s="99">
        <v>3</v>
      </c>
      <c r="G300" s="189" t="s">
        <v>153</v>
      </c>
      <c r="H300" s="191" t="s">
        <v>476</v>
      </c>
      <c r="I300" s="306"/>
      <c r="J300" s="306"/>
      <c r="K300" s="101">
        <f t="shared" si="61"/>
        <v>0</v>
      </c>
      <c r="L300" s="102">
        <f t="shared" si="62"/>
        <v>0</v>
      </c>
      <c r="M300" s="102">
        <f t="shared" si="63"/>
        <v>0</v>
      </c>
      <c r="N300" s="103">
        <f t="shared" si="64"/>
        <v>0</v>
      </c>
      <c r="O300" s="104">
        <f t="shared" si="65"/>
        <v>0</v>
      </c>
      <c r="P300" s="105">
        <f t="shared" si="66"/>
        <v>0</v>
      </c>
      <c r="Q300" s="74">
        <f t="shared" si="67"/>
        <v>0</v>
      </c>
      <c r="R300" s="75" t="str">
        <f>IF(I300="","",#REF!)</f>
        <v/>
      </c>
      <c r="S300" s="76" t="str">
        <f>IF(R300="","NE",#REF!)</f>
        <v>NE</v>
      </c>
      <c r="T300" s="106"/>
      <c r="U300" s="107"/>
      <c r="V300" s="79" t="s">
        <v>222</v>
      </c>
    </row>
    <row r="301" spans="1:22" ht="35.1" customHeight="1" thickBot="1" x14ac:dyDescent="0.25">
      <c r="A301" s="96">
        <f t="shared" si="68"/>
        <v>231</v>
      </c>
      <c r="B301" s="124" t="s">
        <v>180</v>
      </c>
      <c r="C301" s="97" t="s">
        <v>152</v>
      </c>
      <c r="D301" s="109"/>
      <c r="E301" s="99" t="s">
        <v>2</v>
      </c>
      <c r="F301" s="99">
        <v>3</v>
      </c>
      <c r="G301" s="189" t="s">
        <v>153</v>
      </c>
      <c r="H301" s="191" t="s">
        <v>76</v>
      </c>
      <c r="I301" s="306"/>
      <c r="J301" s="306"/>
      <c r="K301" s="101">
        <f t="shared" si="61"/>
        <v>0</v>
      </c>
      <c r="L301" s="102">
        <f t="shared" si="62"/>
        <v>0</v>
      </c>
      <c r="M301" s="102">
        <f t="shared" si="63"/>
        <v>0</v>
      </c>
      <c r="N301" s="103">
        <f t="shared" si="64"/>
        <v>0</v>
      </c>
      <c r="O301" s="104">
        <f t="shared" si="65"/>
        <v>0</v>
      </c>
      <c r="P301" s="105">
        <f t="shared" si="66"/>
        <v>0</v>
      </c>
      <c r="Q301" s="74">
        <f t="shared" si="67"/>
        <v>0</v>
      </c>
      <c r="R301" s="75" t="str">
        <f>IF(I301="","",#REF!)</f>
        <v/>
      </c>
      <c r="S301" s="76" t="str">
        <f>IF(R301="","NE",#REF!)</f>
        <v>NE</v>
      </c>
      <c r="T301" s="106"/>
      <c r="U301" s="107"/>
      <c r="V301" s="79" t="s">
        <v>222</v>
      </c>
    </row>
    <row r="302" spans="1:22" ht="35.1" customHeight="1" thickBot="1" x14ac:dyDescent="0.25">
      <c r="A302" s="96">
        <f t="shared" si="68"/>
        <v>232</v>
      </c>
      <c r="B302" s="124" t="s">
        <v>180</v>
      </c>
      <c r="C302" s="97" t="s">
        <v>382</v>
      </c>
      <c r="D302" s="109"/>
      <c r="E302" s="99" t="s">
        <v>2</v>
      </c>
      <c r="F302" s="99">
        <v>0.5</v>
      </c>
      <c r="G302" s="189" t="s">
        <v>84</v>
      </c>
      <c r="H302" s="191" t="s">
        <v>121</v>
      </c>
      <c r="I302" s="306"/>
      <c r="J302" s="306"/>
      <c r="K302" s="101">
        <f t="shared" si="61"/>
        <v>0</v>
      </c>
      <c r="L302" s="102">
        <f t="shared" si="62"/>
        <v>0</v>
      </c>
      <c r="M302" s="102">
        <f t="shared" si="63"/>
        <v>0</v>
      </c>
      <c r="N302" s="103">
        <f t="shared" si="64"/>
        <v>0</v>
      </c>
      <c r="O302" s="104">
        <f t="shared" si="65"/>
        <v>0</v>
      </c>
      <c r="P302" s="105">
        <f t="shared" si="66"/>
        <v>0</v>
      </c>
      <c r="Q302" s="74">
        <f t="shared" si="67"/>
        <v>0</v>
      </c>
      <c r="R302" s="75" t="str">
        <f>IF(I302="","",#REF!)</f>
        <v/>
      </c>
      <c r="S302" s="76" t="str">
        <f>IF(R302="","NE",#REF!)</f>
        <v>NE</v>
      </c>
      <c r="T302" s="106"/>
      <c r="U302" s="107"/>
      <c r="V302" s="79" t="s">
        <v>222</v>
      </c>
    </row>
    <row r="303" spans="1:22" s="5" customFormat="1" ht="35.1" customHeight="1" thickBot="1" x14ac:dyDescent="0.25">
      <c r="A303" s="96">
        <f t="shared" si="68"/>
        <v>233</v>
      </c>
      <c r="B303" s="124" t="s">
        <v>180</v>
      </c>
      <c r="C303" s="97" t="s">
        <v>382</v>
      </c>
      <c r="D303" s="109"/>
      <c r="E303" s="99" t="s">
        <v>2</v>
      </c>
      <c r="F303" s="99">
        <v>0.5</v>
      </c>
      <c r="G303" s="189" t="s">
        <v>84</v>
      </c>
      <c r="H303" s="191" t="s">
        <v>120</v>
      </c>
      <c r="I303" s="306"/>
      <c r="J303" s="306"/>
      <c r="K303" s="101">
        <f t="shared" si="61"/>
        <v>0</v>
      </c>
      <c r="L303" s="102">
        <f t="shared" si="62"/>
        <v>0</v>
      </c>
      <c r="M303" s="102">
        <f t="shared" si="63"/>
        <v>0</v>
      </c>
      <c r="N303" s="103">
        <f t="shared" si="64"/>
        <v>0</v>
      </c>
      <c r="O303" s="104">
        <f t="shared" si="65"/>
        <v>0</v>
      </c>
      <c r="P303" s="105">
        <f t="shared" si="66"/>
        <v>0</v>
      </c>
      <c r="Q303" s="74">
        <f t="shared" si="67"/>
        <v>0</v>
      </c>
      <c r="R303" s="75" t="str">
        <f>IF(I303="","",#REF!)</f>
        <v/>
      </c>
      <c r="S303" s="76" t="str">
        <f>IF(R303="","NE",#REF!)</f>
        <v>NE</v>
      </c>
      <c r="T303" s="106"/>
      <c r="U303" s="107"/>
      <c r="V303" s="79" t="s">
        <v>222</v>
      </c>
    </row>
    <row r="304" spans="1:22" s="5" customFormat="1" ht="35.1" customHeight="1" thickBot="1" x14ac:dyDescent="0.25">
      <c r="A304" s="96">
        <f t="shared" si="68"/>
        <v>234</v>
      </c>
      <c r="B304" s="124" t="s">
        <v>180</v>
      </c>
      <c r="C304" s="160" t="s">
        <v>233</v>
      </c>
      <c r="D304" s="109"/>
      <c r="E304" s="99" t="s">
        <v>2</v>
      </c>
      <c r="F304" s="99">
        <v>6</v>
      </c>
      <c r="G304" s="189" t="s">
        <v>607</v>
      </c>
      <c r="H304" s="191" t="s">
        <v>234</v>
      </c>
      <c r="I304" s="306"/>
      <c r="J304" s="306"/>
      <c r="K304" s="101">
        <f t="shared" si="61"/>
        <v>0</v>
      </c>
      <c r="L304" s="102">
        <f t="shared" si="62"/>
        <v>0</v>
      </c>
      <c r="M304" s="102">
        <f t="shared" si="63"/>
        <v>0</v>
      </c>
      <c r="N304" s="103">
        <f t="shared" si="64"/>
        <v>0</v>
      </c>
      <c r="O304" s="104">
        <f t="shared" si="65"/>
        <v>0</v>
      </c>
      <c r="P304" s="105">
        <f t="shared" si="66"/>
        <v>0</v>
      </c>
      <c r="Q304" s="74">
        <f t="shared" si="67"/>
        <v>0</v>
      </c>
      <c r="R304" s="75" t="str">
        <f>IF(I304="","",#REF!)</f>
        <v/>
      </c>
      <c r="S304" s="76" t="str">
        <f>IF(R304="","NE",#REF!)</f>
        <v>NE</v>
      </c>
      <c r="T304" s="106"/>
      <c r="U304" s="107"/>
      <c r="V304" s="79" t="s">
        <v>222</v>
      </c>
    </row>
    <row r="305" spans="1:22" s="5" customFormat="1" ht="35.1" customHeight="1" thickBot="1" x14ac:dyDescent="0.25">
      <c r="A305" s="96">
        <f t="shared" si="68"/>
        <v>235</v>
      </c>
      <c r="B305" s="124" t="s">
        <v>180</v>
      </c>
      <c r="C305" s="160" t="s">
        <v>233</v>
      </c>
      <c r="D305" s="109"/>
      <c r="E305" s="99" t="s">
        <v>2</v>
      </c>
      <c r="F305" s="99">
        <v>3</v>
      </c>
      <c r="G305" s="189" t="s">
        <v>89</v>
      </c>
      <c r="H305" s="191" t="s">
        <v>238</v>
      </c>
      <c r="I305" s="306"/>
      <c r="J305" s="306"/>
      <c r="K305" s="101">
        <f t="shared" si="61"/>
        <v>0</v>
      </c>
      <c r="L305" s="102">
        <f t="shared" si="62"/>
        <v>0</v>
      </c>
      <c r="M305" s="102">
        <f t="shared" si="63"/>
        <v>0</v>
      </c>
      <c r="N305" s="103">
        <f t="shared" si="64"/>
        <v>0</v>
      </c>
      <c r="O305" s="104">
        <f t="shared" si="65"/>
        <v>0</v>
      </c>
      <c r="P305" s="105">
        <f t="shared" si="66"/>
        <v>0</v>
      </c>
      <c r="Q305" s="74">
        <f t="shared" si="67"/>
        <v>0</v>
      </c>
      <c r="R305" s="75" t="str">
        <f>IF(I305="","",#REF!)</f>
        <v/>
      </c>
      <c r="S305" s="76" t="str">
        <f>IF(R305="","NE",#REF!)</f>
        <v>NE</v>
      </c>
      <c r="T305" s="106"/>
      <c r="U305" s="107"/>
      <c r="V305" s="79" t="s">
        <v>222</v>
      </c>
    </row>
    <row r="306" spans="1:22" s="198" customFormat="1" ht="30" customHeight="1" thickBot="1" x14ac:dyDescent="0.25">
      <c r="A306" s="96">
        <f t="shared" si="68"/>
        <v>236</v>
      </c>
      <c r="B306" s="124" t="s">
        <v>180</v>
      </c>
      <c r="C306" s="97" t="s">
        <v>477</v>
      </c>
      <c r="D306" s="109" t="s">
        <v>383</v>
      </c>
      <c r="E306" s="99" t="s">
        <v>2</v>
      </c>
      <c r="F306" s="99">
        <v>8</v>
      </c>
      <c r="G306" s="189" t="s">
        <v>151</v>
      </c>
      <c r="H306" s="191" t="s">
        <v>478</v>
      </c>
      <c r="I306" s="306"/>
      <c r="J306" s="312"/>
      <c r="K306" s="101">
        <f t="shared" si="61"/>
        <v>0</v>
      </c>
      <c r="L306" s="102">
        <f t="shared" si="62"/>
        <v>0</v>
      </c>
      <c r="M306" s="102">
        <f t="shared" si="63"/>
        <v>0</v>
      </c>
      <c r="N306" s="103">
        <f t="shared" si="64"/>
        <v>0</v>
      </c>
      <c r="O306" s="104">
        <f t="shared" si="65"/>
        <v>0</v>
      </c>
      <c r="P306" s="105">
        <f t="shared" si="66"/>
        <v>0</v>
      </c>
      <c r="Q306" s="74">
        <f t="shared" si="67"/>
        <v>0</v>
      </c>
      <c r="R306" s="75" t="str">
        <f>IF(I306="","",#REF!)</f>
        <v/>
      </c>
      <c r="S306" s="76" t="str">
        <f>IF(R306="","NE",#REF!)</f>
        <v>NE</v>
      </c>
      <c r="T306" s="106"/>
      <c r="U306" s="107"/>
      <c r="V306" s="79" t="s">
        <v>222</v>
      </c>
    </row>
    <row r="307" spans="1:22" s="198" customFormat="1" ht="46.5" customHeight="1" thickBot="1" x14ac:dyDescent="0.25">
      <c r="A307" s="96">
        <f t="shared" si="68"/>
        <v>237</v>
      </c>
      <c r="B307" s="64" t="s">
        <v>180</v>
      </c>
      <c r="C307" s="97" t="s">
        <v>207</v>
      </c>
      <c r="D307" s="109" t="s">
        <v>208</v>
      </c>
      <c r="E307" s="99" t="s">
        <v>3</v>
      </c>
      <c r="F307" s="99">
        <v>4</v>
      </c>
      <c r="G307" s="189" t="s">
        <v>209</v>
      </c>
      <c r="H307" s="313"/>
      <c r="I307" s="290"/>
      <c r="J307" s="296"/>
      <c r="K307" s="101">
        <f t="shared" si="61"/>
        <v>0</v>
      </c>
      <c r="L307" s="102">
        <f t="shared" si="62"/>
        <v>0</v>
      </c>
      <c r="M307" s="102">
        <f t="shared" si="63"/>
        <v>0</v>
      </c>
      <c r="N307" s="103">
        <f t="shared" si="64"/>
        <v>0</v>
      </c>
      <c r="O307" s="104">
        <f t="shared" si="65"/>
        <v>0</v>
      </c>
      <c r="P307" s="105">
        <f t="shared" si="66"/>
        <v>0</v>
      </c>
      <c r="Q307" s="74">
        <f t="shared" si="67"/>
        <v>0</v>
      </c>
      <c r="R307" s="75" t="str">
        <f>IF(I307="","",#REF!)</f>
        <v/>
      </c>
      <c r="S307" s="76" t="str">
        <f>IF(R307="","NE",#REF!)</f>
        <v>NE</v>
      </c>
      <c r="T307" s="106"/>
      <c r="U307" s="107"/>
      <c r="V307" s="79" t="s">
        <v>222</v>
      </c>
    </row>
    <row r="308" spans="1:22" s="198" customFormat="1" ht="46.5" customHeight="1" thickBot="1" x14ac:dyDescent="0.25">
      <c r="A308" s="96">
        <f t="shared" si="68"/>
        <v>238</v>
      </c>
      <c r="B308" s="64" t="s">
        <v>180</v>
      </c>
      <c r="C308" s="97" t="s">
        <v>210</v>
      </c>
      <c r="D308" s="109" t="s">
        <v>211</v>
      </c>
      <c r="E308" s="99" t="s">
        <v>3</v>
      </c>
      <c r="F308" s="99">
        <v>1</v>
      </c>
      <c r="G308" s="189" t="s">
        <v>209</v>
      </c>
      <c r="H308" s="313"/>
      <c r="I308" s="290"/>
      <c r="J308" s="296"/>
      <c r="K308" s="101">
        <f t="shared" si="61"/>
        <v>0</v>
      </c>
      <c r="L308" s="102">
        <f t="shared" si="62"/>
        <v>0</v>
      </c>
      <c r="M308" s="102">
        <f t="shared" si="63"/>
        <v>0</v>
      </c>
      <c r="N308" s="103">
        <f t="shared" si="64"/>
        <v>0</v>
      </c>
      <c r="O308" s="104">
        <f t="shared" si="65"/>
        <v>0</v>
      </c>
      <c r="P308" s="105">
        <f t="shared" si="66"/>
        <v>0</v>
      </c>
      <c r="Q308" s="74">
        <f t="shared" si="67"/>
        <v>0</v>
      </c>
      <c r="R308" s="75" t="str">
        <f>IF(I308="","",#REF!)</f>
        <v/>
      </c>
      <c r="S308" s="76" t="str">
        <f>IF(R308="","NE",#REF!)</f>
        <v>NE</v>
      </c>
      <c r="T308" s="106"/>
      <c r="U308" s="107"/>
      <c r="V308" s="79" t="s">
        <v>222</v>
      </c>
    </row>
    <row r="309" spans="1:22" s="198" customFormat="1" ht="46.5" customHeight="1" thickBot="1" x14ac:dyDescent="0.25">
      <c r="A309" s="96">
        <f t="shared" si="68"/>
        <v>239</v>
      </c>
      <c r="B309" s="64" t="s">
        <v>180</v>
      </c>
      <c r="C309" s="97" t="s">
        <v>212</v>
      </c>
      <c r="D309" s="109" t="s">
        <v>213</v>
      </c>
      <c r="E309" s="99" t="s">
        <v>3</v>
      </c>
      <c r="F309" s="99">
        <v>1</v>
      </c>
      <c r="G309" s="189" t="s">
        <v>209</v>
      </c>
      <c r="H309" s="313"/>
      <c r="I309" s="290"/>
      <c r="J309" s="296"/>
      <c r="K309" s="101">
        <f t="shared" si="61"/>
        <v>0</v>
      </c>
      <c r="L309" s="102">
        <f t="shared" si="62"/>
        <v>0</v>
      </c>
      <c r="M309" s="102">
        <f t="shared" si="63"/>
        <v>0</v>
      </c>
      <c r="N309" s="103">
        <f t="shared" si="64"/>
        <v>0</v>
      </c>
      <c r="O309" s="104">
        <f t="shared" si="65"/>
        <v>0</v>
      </c>
      <c r="P309" s="105">
        <f t="shared" si="66"/>
        <v>0</v>
      </c>
      <c r="Q309" s="74">
        <f t="shared" si="67"/>
        <v>0</v>
      </c>
      <c r="R309" s="75" t="str">
        <f>IF(I309="","",#REF!)</f>
        <v/>
      </c>
      <c r="S309" s="76" t="str">
        <f>IF(R309="","NE",#REF!)</f>
        <v>NE</v>
      </c>
      <c r="T309" s="106"/>
      <c r="U309" s="107"/>
      <c r="V309" s="79" t="s">
        <v>222</v>
      </c>
    </row>
    <row r="310" spans="1:22" s="62" customFormat="1" ht="35.1" customHeight="1" thickBot="1" x14ac:dyDescent="0.4">
      <c r="A310" s="96">
        <f t="shared" si="68"/>
        <v>240</v>
      </c>
      <c r="B310" s="64" t="s">
        <v>180</v>
      </c>
      <c r="C310" s="97" t="s">
        <v>133</v>
      </c>
      <c r="D310" s="109" t="s">
        <v>551</v>
      </c>
      <c r="E310" s="99" t="s">
        <v>3</v>
      </c>
      <c r="F310" s="99">
        <v>4</v>
      </c>
      <c r="G310" s="189" t="s">
        <v>82</v>
      </c>
      <c r="H310" s="191" t="s">
        <v>550</v>
      </c>
      <c r="I310" s="290"/>
      <c r="J310" s="296"/>
      <c r="K310" s="101">
        <f t="shared" si="61"/>
        <v>0</v>
      </c>
      <c r="L310" s="102">
        <f t="shared" si="62"/>
        <v>0</v>
      </c>
      <c r="M310" s="102">
        <f t="shared" si="63"/>
        <v>0</v>
      </c>
      <c r="N310" s="103">
        <f t="shared" si="64"/>
        <v>0</v>
      </c>
      <c r="O310" s="104">
        <f t="shared" si="65"/>
        <v>0</v>
      </c>
      <c r="P310" s="105">
        <f t="shared" si="66"/>
        <v>0</v>
      </c>
      <c r="Q310" s="74">
        <f t="shared" si="67"/>
        <v>0</v>
      </c>
      <c r="R310" s="75" t="str">
        <f>IF(I310="","",#REF!)</f>
        <v/>
      </c>
      <c r="S310" s="76" t="str">
        <f>IF(R310="","NE",#REF!)</f>
        <v>NE</v>
      </c>
      <c r="T310" s="106"/>
      <c r="U310" s="107"/>
      <c r="V310" s="79" t="s">
        <v>222</v>
      </c>
    </row>
    <row r="311" spans="1:22" s="62" customFormat="1" ht="35.1" customHeight="1" thickBot="1" x14ac:dyDescent="0.4">
      <c r="A311" s="96">
        <f t="shared" si="68"/>
        <v>241</v>
      </c>
      <c r="B311" s="64" t="s">
        <v>180</v>
      </c>
      <c r="C311" s="97" t="s">
        <v>152</v>
      </c>
      <c r="D311" s="109"/>
      <c r="E311" s="99" t="s">
        <v>3</v>
      </c>
      <c r="F311" s="99">
        <v>3</v>
      </c>
      <c r="G311" s="189" t="s">
        <v>153</v>
      </c>
      <c r="H311" s="191" t="s">
        <v>557</v>
      </c>
      <c r="I311" s="290"/>
      <c r="J311" s="296"/>
      <c r="K311" s="101">
        <f t="shared" ref="K311:K312" si="69">I311*0.22</f>
        <v>0</v>
      </c>
      <c r="L311" s="102">
        <f t="shared" ref="L311:L312" si="70">I311+K311</f>
        <v>0</v>
      </c>
      <c r="M311" s="102">
        <f t="shared" ref="M311:M312" si="71">I311*F311</f>
        <v>0</v>
      </c>
      <c r="N311" s="103">
        <f t="shared" ref="N311:N312" si="72">M311*0.22</f>
        <v>0</v>
      </c>
      <c r="O311" s="104">
        <f t="shared" ref="O311:O312" si="73">M311+N311</f>
        <v>0</v>
      </c>
      <c r="P311" s="105">
        <f t="shared" ref="P311:P312" si="74">SUM(O311)</f>
        <v>0</v>
      </c>
      <c r="Q311" s="74">
        <f t="shared" ref="Q311:Q312" si="75">J311*I311</f>
        <v>0</v>
      </c>
      <c r="R311" s="75" t="str">
        <f>IF(I311="","",#REF!)</f>
        <v/>
      </c>
      <c r="S311" s="76" t="str">
        <f>IF(R311="","NE",#REF!)</f>
        <v>NE</v>
      </c>
      <c r="T311" s="106"/>
      <c r="U311" s="107"/>
      <c r="V311" s="79" t="s">
        <v>222</v>
      </c>
    </row>
    <row r="312" spans="1:22" s="62" customFormat="1" ht="35.1" customHeight="1" thickBot="1" x14ac:dyDescent="0.4">
      <c r="A312" s="96">
        <f t="shared" si="68"/>
        <v>242</v>
      </c>
      <c r="B312" s="64" t="s">
        <v>180</v>
      </c>
      <c r="C312" s="97" t="s">
        <v>36</v>
      </c>
      <c r="D312" s="109"/>
      <c r="E312" s="99" t="s">
        <v>2</v>
      </c>
      <c r="F312" s="99">
        <v>0.5</v>
      </c>
      <c r="G312" s="189" t="s">
        <v>84</v>
      </c>
      <c r="H312" s="188" t="s">
        <v>558</v>
      </c>
      <c r="I312" s="290"/>
      <c r="J312" s="296"/>
      <c r="K312" s="101">
        <f t="shared" si="69"/>
        <v>0</v>
      </c>
      <c r="L312" s="102">
        <f t="shared" si="70"/>
        <v>0</v>
      </c>
      <c r="M312" s="102">
        <f t="shared" si="71"/>
        <v>0</v>
      </c>
      <c r="N312" s="103">
        <f t="shared" si="72"/>
        <v>0</v>
      </c>
      <c r="O312" s="104">
        <f t="shared" si="73"/>
        <v>0</v>
      </c>
      <c r="P312" s="105">
        <f t="shared" si="74"/>
        <v>0</v>
      </c>
      <c r="Q312" s="74">
        <f t="shared" si="75"/>
        <v>0</v>
      </c>
      <c r="R312" s="75" t="str">
        <f>IF(I312="","",#REF!)</f>
        <v/>
      </c>
      <c r="S312" s="76" t="str">
        <f>IF(R312="","NE",#REF!)</f>
        <v>NE</v>
      </c>
      <c r="T312" s="106"/>
      <c r="U312" s="107"/>
      <c r="V312" s="79" t="s">
        <v>222</v>
      </c>
    </row>
    <row r="313" spans="1:22" s="62" customFormat="1" ht="35.1" customHeight="1" thickBot="1" x14ac:dyDescent="0.4">
      <c r="A313" s="96">
        <f t="shared" si="68"/>
        <v>243</v>
      </c>
      <c r="B313" s="64" t="s">
        <v>180</v>
      </c>
      <c r="C313" s="97" t="s">
        <v>36</v>
      </c>
      <c r="D313" s="109"/>
      <c r="E313" s="99" t="s">
        <v>2</v>
      </c>
      <c r="F313" s="99">
        <v>0.5</v>
      </c>
      <c r="G313" s="189" t="s">
        <v>84</v>
      </c>
      <c r="H313" s="188" t="s">
        <v>559</v>
      </c>
      <c r="I313" s="290"/>
      <c r="J313" s="296"/>
      <c r="K313" s="101">
        <f t="shared" ref="K313:K316" si="76">I313*0.22</f>
        <v>0</v>
      </c>
      <c r="L313" s="102">
        <f t="shared" ref="L313:L316" si="77">I313+K313</f>
        <v>0</v>
      </c>
      <c r="M313" s="102">
        <f t="shared" ref="M313:M316" si="78">I313*F313</f>
        <v>0</v>
      </c>
      <c r="N313" s="103">
        <f t="shared" ref="N313:N316" si="79">M313*0.22</f>
        <v>0</v>
      </c>
      <c r="O313" s="104">
        <f t="shared" ref="O313:O316" si="80">M313+N313</f>
        <v>0</v>
      </c>
      <c r="P313" s="105">
        <f t="shared" ref="P313:P316" si="81">SUM(O313)</f>
        <v>0</v>
      </c>
      <c r="Q313" s="74">
        <f t="shared" ref="Q313:Q316" si="82">J313*I313</f>
        <v>0</v>
      </c>
      <c r="R313" s="75" t="str">
        <f>IF(I313="","",#REF!)</f>
        <v/>
      </c>
      <c r="S313" s="76" t="str">
        <f>IF(R313="","NE",#REF!)</f>
        <v>NE</v>
      </c>
      <c r="T313" s="106"/>
      <c r="U313" s="107"/>
      <c r="V313" s="79" t="s">
        <v>222</v>
      </c>
    </row>
    <row r="314" spans="1:22" s="62" customFormat="1" ht="35.1" customHeight="1" thickBot="1" x14ac:dyDescent="0.4">
      <c r="A314" s="96">
        <f t="shared" si="68"/>
        <v>244</v>
      </c>
      <c r="B314" s="64" t="s">
        <v>180</v>
      </c>
      <c r="C314" s="160" t="s">
        <v>36</v>
      </c>
      <c r="D314" s="109" t="s">
        <v>45</v>
      </c>
      <c r="E314" s="99" t="s">
        <v>2</v>
      </c>
      <c r="F314" s="99">
        <v>1.5</v>
      </c>
      <c r="G314" s="189" t="s">
        <v>89</v>
      </c>
      <c r="H314" s="188" t="s">
        <v>560</v>
      </c>
      <c r="I314" s="290"/>
      <c r="J314" s="296"/>
      <c r="K314" s="101">
        <f t="shared" si="76"/>
        <v>0</v>
      </c>
      <c r="L314" s="102">
        <f t="shared" si="77"/>
        <v>0</v>
      </c>
      <c r="M314" s="102">
        <f t="shared" si="78"/>
        <v>0</v>
      </c>
      <c r="N314" s="103">
        <f t="shared" si="79"/>
        <v>0</v>
      </c>
      <c r="O314" s="104">
        <f t="shared" si="80"/>
        <v>0</v>
      </c>
      <c r="P314" s="105">
        <f t="shared" si="81"/>
        <v>0</v>
      </c>
      <c r="Q314" s="74">
        <f t="shared" si="82"/>
        <v>0</v>
      </c>
      <c r="R314" s="75" t="str">
        <f>IF(I314="","",#REF!)</f>
        <v/>
      </c>
      <c r="S314" s="76" t="str">
        <f>IF(R314="","NE",#REF!)</f>
        <v>NE</v>
      </c>
      <c r="T314" s="106"/>
      <c r="U314" s="107"/>
      <c r="V314" s="79" t="s">
        <v>222</v>
      </c>
    </row>
    <row r="315" spans="1:22" s="62" customFormat="1" ht="35.1" customHeight="1" thickBot="1" x14ac:dyDescent="0.4">
      <c r="A315" s="96">
        <f t="shared" si="68"/>
        <v>245</v>
      </c>
      <c r="B315" s="64" t="s">
        <v>180</v>
      </c>
      <c r="C315" s="97" t="s">
        <v>563</v>
      </c>
      <c r="D315" s="109"/>
      <c r="E315" s="99" t="s">
        <v>2</v>
      </c>
      <c r="F315" s="99">
        <v>2</v>
      </c>
      <c r="G315" s="189" t="s">
        <v>83</v>
      </c>
      <c r="H315" s="188" t="s">
        <v>562</v>
      </c>
      <c r="I315" s="290"/>
      <c r="J315" s="296"/>
      <c r="K315" s="101">
        <f t="shared" si="76"/>
        <v>0</v>
      </c>
      <c r="L315" s="102">
        <f t="shared" si="77"/>
        <v>0</v>
      </c>
      <c r="M315" s="102">
        <f t="shared" si="78"/>
        <v>0</v>
      </c>
      <c r="N315" s="103">
        <f t="shared" si="79"/>
        <v>0</v>
      </c>
      <c r="O315" s="104">
        <f t="shared" si="80"/>
        <v>0</v>
      </c>
      <c r="P315" s="105">
        <f t="shared" si="81"/>
        <v>0</v>
      </c>
      <c r="Q315" s="74">
        <f t="shared" si="82"/>
        <v>0</v>
      </c>
      <c r="R315" s="75" t="str">
        <f>IF(I315="","",#REF!)</f>
        <v/>
      </c>
      <c r="S315" s="76" t="str">
        <f>IF(R315="","NE",#REF!)</f>
        <v>NE</v>
      </c>
      <c r="T315" s="106"/>
      <c r="U315" s="107"/>
      <c r="V315" s="79" t="s">
        <v>222</v>
      </c>
    </row>
    <row r="316" spans="1:22" s="62" customFormat="1" ht="35.1" customHeight="1" thickBot="1" x14ac:dyDescent="0.4">
      <c r="A316" s="96">
        <f t="shared" si="68"/>
        <v>246</v>
      </c>
      <c r="B316" s="64" t="s">
        <v>180</v>
      </c>
      <c r="C316" s="97" t="s">
        <v>581</v>
      </c>
      <c r="D316" s="109"/>
      <c r="E316" s="99" t="s">
        <v>2</v>
      </c>
      <c r="F316" s="99">
        <v>2</v>
      </c>
      <c r="G316" s="189" t="s">
        <v>580</v>
      </c>
      <c r="H316" s="188" t="s">
        <v>579</v>
      </c>
      <c r="I316" s="290"/>
      <c r="J316" s="296"/>
      <c r="K316" s="101">
        <f t="shared" si="76"/>
        <v>0</v>
      </c>
      <c r="L316" s="102">
        <f t="shared" si="77"/>
        <v>0</v>
      </c>
      <c r="M316" s="102">
        <f t="shared" si="78"/>
        <v>0</v>
      </c>
      <c r="N316" s="103">
        <f t="shared" si="79"/>
        <v>0</v>
      </c>
      <c r="O316" s="104">
        <f t="shared" si="80"/>
        <v>0</v>
      </c>
      <c r="P316" s="105">
        <f t="shared" si="81"/>
        <v>0</v>
      </c>
      <c r="Q316" s="74">
        <f t="shared" si="82"/>
        <v>0</v>
      </c>
      <c r="R316" s="75" t="str">
        <f>IF(I316="","",#REF!)</f>
        <v/>
      </c>
      <c r="S316" s="76" t="str">
        <f>IF(R316="","NE",#REF!)</f>
        <v>NE</v>
      </c>
      <c r="T316" s="106"/>
      <c r="U316" s="107"/>
      <c r="V316" s="79" t="s">
        <v>222</v>
      </c>
    </row>
    <row r="317" spans="1:22" s="62" customFormat="1" ht="35.1" customHeight="1" thickBot="1" x14ac:dyDescent="0.4">
      <c r="A317" s="96">
        <f t="shared" si="68"/>
        <v>247</v>
      </c>
      <c r="B317" s="64" t="s">
        <v>180</v>
      </c>
      <c r="C317" s="97" t="s">
        <v>37</v>
      </c>
      <c r="D317" s="109"/>
      <c r="E317" s="99" t="s">
        <v>2</v>
      </c>
      <c r="F317" s="99">
        <v>1</v>
      </c>
      <c r="G317" s="189" t="s">
        <v>582</v>
      </c>
      <c r="H317" s="188" t="s">
        <v>583</v>
      </c>
      <c r="I317" s="290"/>
      <c r="J317" s="296"/>
      <c r="K317" s="101">
        <f t="shared" ref="K317:K320" si="83">I317*0.22</f>
        <v>0</v>
      </c>
      <c r="L317" s="102">
        <f t="shared" ref="L317:L320" si="84">I317+K317</f>
        <v>0</v>
      </c>
      <c r="M317" s="102">
        <f t="shared" ref="M317:M320" si="85">I317*F317</f>
        <v>0</v>
      </c>
      <c r="N317" s="103">
        <f t="shared" ref="N317:N320" si="86">M317*0.22</f>
        <v>0</v>
      </c>
      <c r="O317" s="104">
        <f t="shared" ref="O317:O320" si="87">M317+N317</f>
        <v>0</v>
      </c>
      <c r="P317" s="105">
        <f t="shared" ref="P317:P320" si="88">SUM(O317)</f>
        <v>0</v>
      </c>
      <c r="Q317" s="74">
        <f t="shared" ref="Q317:Q320" si="89">J317*I317</f>
        <v>0</v>
      </c>
      <c r="R317" s="75" t="str">
        <f>IF(I317="","",#REF!)</f>
        <v/>
      </c>
      <c r="S317" s="76" t="str">
        <f>IF(R317="","NE",#REF!)</f>
        <v>NE</v>
      </c>
      <c r="T317" s="106"/>
      <c r="U317" s="107"/>
      <c r="V317" s="79" t="s">
        <v>222</v>
      </c>
    </row>
    <row r="318" spans="1:22" s="62" customFormat="1" ht="35.1" customHeight="1" thickBot="1" x14ac:dyDescent="0.4">
      <c r="A318" s="96">
        <f t="shared" si="68"/>
        <v>248</v>
      </c>
      <c r="B318" s="64" t="s">
        <v>180</v>
      </c>
      <c r="C318" s="206" t="s">
        <v>207</v>
      </c>
      <c r="D318" s="206" t="s">
        <v>208</v>
      </c>
      <c r="E318" s="99" t="s">
        <v>3</v>
      </c>
      <c r="F318" s="99">
        <v>6</v>
      </c>
      <c r="G318" s="207" t="s">
        <v>209</v>
      </c>
      <c r="H318" s="206" t="s">
        <v>613</v>
      </c>
      <c r="I318" s="290"/>
      <c r="J318" s="296"/>
      <c r="K318" s="101">
        <f t="shared" si="83"/>
        <v>0</v>
      </c>
      <c r="L318" s="102">
        <f t="shared" si="84"/>
        <v>0</v>
      </c>
      <c r="M318" s="102">
        <f t="shared" si="85"/>
        <v>0</v>
      </c>
      <c r="N318" s="103">
        <f t="shared" si="86"/>
        <v>0</v>
      </c>
      <c r="O318" s="104">
        <f t="shared" si="87"/>
        <v>0</v>
      </c>
      <c r="P318" s="105">
        <f t="shared" si="88"/>
        <v>0</v>
      </c>
      <c r="Q318" s="74">
        <f t="shared" si="89"/>
        <v>0</v>
      </c>
      <c r="R318" s="75" t="str">
        <f>IF(I318="","",#REF!)</f>
        <v/>
      </c>
      <c r="S318" s="76" t="str">
        <f>IF(R318="","NE",#REF!)</f>
        <v>NE</v>
      </c>
      <c r="T318" s="106"/>
      <c r="U318" s="107"/>
      <c r="V318" s="79" t="s">
        <v>222</v>
      </c>
    </row>
    <row r="319" spans="1:22" s="62" customFormat="1" ht="35.1" customHeight="1" thickBot="1" x14ac:dyDescent="0.4">
      <c r="A319" s="96">
        <f t="shared" si="68"/>
        <v>249</v>
      </c>
      <c r="B319" s="64" t="s">
        <v>180</v>
      </c>
      <c r="C319" s="208" t="s">
        <v>210</v>
      </c>
      <c r="D319" s="208" t="s">
        <v>211</v>
      </c>
      <c r="E319" s="99" t="s">
        <v>3</v>
      </c>
      <c r="F319" s="99">
        <v>2</v>
      </c>
      <c r="G319" s="209" t="s">
        <v>209</v>
      </c>
      <c r="H319" s="208" t="s">
        <v>615</v>
      </c>
      <c r="I319" s="290"/>
      <c r="J319" s="296"/>
      <c r="K319" s="101">
        <f t="shared" si="83"/>
        <v>0</v>
      </c>
      <c r="L319" s="102">
        <f t="shared" si="84"/>
        <v>0</v>
      </c>
      <c r="M319" s="102">
        <f t="shared" si="85"/>
        <v>0</v>
      </c>
      <c r="N319" s="103">
        <f t="shared" si="86"/>
        <v>0</v>
      </c>
      <c r="O319" s="104">
        <f t="shared" si="87"/>
        <v>0</v>
      </c>
      <c r="P319" s="105">
        <f t="shared" si="88"/>
        <v>0</v>
      </c>
      <c r="Q319" s="74">
        <f t="shared" si="89"/>
        <v>0</v>
      </c>
      <c r="R319" s="75" t="str">
        <f>IF(I319="","",#REF!)</f>
        <v/>
      </c>
      <c r="S319" s="76" t="str">
        <f>IF(R319="","NE",#REF!)</f>
        <v>NE</v>
      </c>
      <c r="T319" s="106"/>
      <c r="U319" s="107"/>
      <c r="V319" s="79" t="s">
        <v>222</v>
      </c>
    </row>
    <row r="320" spans="1:22" s="62" customFormat="1" ht="35.1" customHeight="1" thickBot="1" x14ac:dyDescent="0.4">
      <c r="A320" s="96">
        <f t="shared" si="68"/>
        <v>250</v>
      </c>
      <c r="B320" s="64" t="s">
        <v>180</v>
      </c>
      <c r="C320" s="208" t="s">
        <v>212</v>
      </c>
      <c r="D320" s="208" t="s">
        <v>213</v>
      </c>
      <c r="E320" s="99" t="s">
        <v>3</v>
      </c>
      <c r="F320" s="99">
        <v>2</v>
      </c>
      <c r="G320" s="210" t="s">
        <v>209</v>
      </c>
      <c r="H320" s="208" t="s">
        <v>614</v>
      </c>
      <c r="I320" s="290"/>
      <c r="J320" s="296"/>
      <c r="K320" s="101">
        <f t="shared" si="83"/>
        <v>0</v>
      </c>
      <c r="L320" s="102">
        <f t="shared" si="84"/>
        <v>0</v>
      </c>
      <c r="M320" s="102">
        <f t="shared" si="85"/>
        <v>0</v>
      </c>
      <c r="N320" s="103">
        <f t="shared" si="86"/>
        <v>0</v>
      </c>
      <c r="O320" s="104">
        <f t="shared" si="87"/>
        <v>0</v>
      </c>
      <c r="P320" s="105">
        <f t="shared" si="88"/>
        <v>0</v>
      </c>
      <c r="Q320" s="74">
        <f t="shared" si="89"/>
        <v>0</v>
      </c>
      <c r="R320" s="75" t="str">
        <f>IF(I320="","",#REF!)</f>
        <v/>
      </c>
      <c r="S320" s="76" t="str">
        <f>IF(R320="","NE",#REF!)</f>
        <v>NE</v>
      </c>
      <c r="T320" s="106"/>
      <c r="U320" s="107"/>
      <c r="V320" s="79" t="s">
        <v>222</v>
      </c>
    </row>
    <row r="321" spans="1:22" s="62" customFormat="1" ht="34.5" customHeight="1" thickBot="1" x14ac:dyDescent="0.4">
      <c r="A321" s="115" t="s">
        <v>224</v>
      </c>
      <c r="B321" s="115"/>
      <c r="C321" s="115"/>
      <c r="D321" s="115"/>
      <c r="E321" s="116"/>
      <c r="F321" s="116"/>
      <c r="G321" s="116"/>
      <c r="H321" s="115"/>
      <c r="I321" s="211"/>
      <c r="J321" s="211"/>
      <c r="K321" s="118"/>
      <c r="L321" s="118"/>
      <c r="M321" s="118"/>
      <c r="N321" s="118"/>
      <c r="O321" s="117"/>
      <c r="P321" s="119"/>
      <c r="Q321" s="118"/>
      <c r="R321" s="120"/>
      <c r="S321" s="120"/>
      <c r="T321" s="121"/>
      <c r="U321" s="122"/>
      <c r="V321" s="79"/>
    </row>
    <row r="322" spans="1:22" s="62" customFormat="1" ht="35.1" customHeight="1" x14ac:dyDescent="0.35">
      <c r="A322" s="63">
        <v>251</v>
      </c>
      <c r="B322" s="161" t="s">
        <v>180</v>
      </c>
      <c r="C322" s="65" t="s">
        <v>481</v>
      </c>
      <c r="D322" s="66" t="s">
        <v>527</v>
      </c>
      <c r="E322" s="67" t="s">
        <v>2</v>
      </c>
      <c r="F322" s="67">
        <v>240</v>
      </c>
      <c r="G322" s="68" t="s">
        <v>79</v>
      </c>
      <c r="H322" s="289"/>
      <c r="I322" s="290"/>
      <c r="J322" s="291"/>
      <c r="K322" s="69">
        <f t="shared" ref="K322:K369" si="90">I322*0.22</f>
        <v>0</v>
      </c>
      <c r="L322" s="70">
        <f t="shared" ref="L322:L369" si="91">I322+K322</f>
        <v>0</v>
      </c>
      <c r="M322" s="70">
        <f>I322*F322</f>
        <v>0</v>
      </c>
      <c r="N322" s="71">
        <f t="shared" ref="N322:N369" si="92">M322*0.22</f>
        <v>0</v>
      </c>
      <c r="O322" s="72">
        <f t="shared" ref="O322:O369" si="93">M322+N322</f>
        <v>0</v>
      </c>
      <c r="P322" s="73">
        <f>SUM(O322:O323)</f>
        <v>0</v>
      </c>
      <c r="Q322" s="74">
        <f t="shared" ref="Q322:Q352" si="94">J322*I322</f>
        <v>0</v>
      </c>
      <c r="R322" s="75" t="str">
        <f>IF(I322="","",#REF!)</f>
        <v/>
      </c>
      <c r="S322" s="76" t="str">
        <f>IF(R322="","NE",#REF!)</f>
        <v>NE</v>
      </c>
      <c r="T322" s="77"/>
      <c r="U322" s="78"/>
      <c r="V322" s="79" t="s">
        <v>224</v>
      </c>
    </row>
    <row r="323" spans="1:22" s="62" customFormat="1" ht="35.1" customHeight="1" thickBot="1" x14ac:dyDescent="0.4">
      <c r="A323" s="80"/>
      <c r="B323" s="170" t="s">
        <v>181</v>
      </c>
      <c r="C323" s="82"/>
      <c r="D323" s="83"/>
      <c r="E323" s="84" t="s">
        <v>2</v>
      </c>
      <c r="F323" s="84">
        <v>240</v>
      </c>
      <c r="G323" s="85" t="s">
        <v>157</v>
      </c>
      <c r="H323" s="292"/>
      <c r="I323" s="293"/>
      <c r="J323" s="294"/>
      <c r="K323" s="86">
        <f t="shared" si="90"/>
        <v>0</v>
      </c>
      <c r="L323" s="87">
        <f t="shared" si="91"/>
        <v>0</v>
      </c>
      <c r="M323" s="87">
        <f>I323*F323</f>
        <v>0</v>
      </c>
      <c r="N323" s="88">
        <f t="shared" si="92"/>
        <v>0</v>
      </c>
      <c r="O323" s="89">
        <f t="shared" si="93"/>
        <v>0</v>
      </c>
      <c r="P323" s="90"/>
      <c r="Q323" s="91">
        <f t="shared" si="94"/>
        <v>0</v>
      </c>
      <c r="R323" s="92" t="str">
        <f>IF(I323="","",#REF!)</f>
        <v/>
      </c>
      <c r="S323" s="93"/>
      <c r="T323" s="94"/>
      <c r="U323" s="95"/>
      <c r="V323" s="79" t="s">
        <v>224</v>
      </c>
    </row>
    <row r="324" spans="1:22" s="62" customFormat="1" ht="35.1" customHeight="1" thickBot="1" x14ac:dyDescent="0.4">
      <c r="A324" s="96">
        <v>252</v>
      </c>
      <c r="B324" s="64" t="s">
        <v>180</v>
      </c>
      <c r="C324" s="97" t="s">
        <v>53</v>
      </c>
      <c r="D324" s="109" t="s">
        <v>482</v>
      </c>
      <c r="E324" s="99" t="s">
        <v>2</v>
      </c>
      <c r="F324" s="99">
        <v>60</v>
      </c>
      <c r="G324" s="100" t="s">
        <v>163</v>
      </c>
      <c r="H324" s="295"/>
      <c r="I324" s="290"/>
      <c r="J324" s="296"/>
      <c r="K324" s="101">
        <f t="shared" si="90"/>
        <v>0</v>
      </c>
      <c r="L324" s="102">
        <f t="shared" si="91"/>
        <v>0</v>
      </c>
      <c r="M324" s="102">
        <f t="shared" ref="M324:M369" si="95">I324*F324</f>
        <v>0</v>
      </c>
      <c r="N324" s="103">
        <f t="shared" si="92"/>
        <v>0</v>
      </c>
      <c r="O324" s="104">
        <f t="shared" si="93"/>
        <v>0</v>
      </c>
      <c r="P324" s="105">
        <f>SUM(O324)</f>
        <v>0</v>
      </c>
      <c r="Q324" s="74">
        <f t="shared" si="94"/>
        <v>0</v>
      </c>
      <c r="R324" s="75" t="str">
        <f>IF(I324="","",#REF!)</f>
        <v/>
      </c>
      <c r="S324" s="76" t="str">
        <f>IF(R324="","NE",#REF!)</f>
        <v>NE</v>
      </c>
      <c r="T324" s="106"/>
      <c r="U324" s="107"/>
      <c r="V324" s="79" t="s">
        <v>224</v>
      </c>
    </row>
    <row r="325" spans="1:22" s="62" customFormat="1" ht="35.1" customHeight="1" thickBot="1" x14ac:dyDescent="0.4">
      <c r="A325" s="212">
        <v>253</v>
      </c>
      <c r="B325" s="64" t="s">
        <v>180</v>
      </c>
      <c r="C325" s="213" t="s">
        <v>609</v>
      </c>
      <c r="D325" s="214" t="s">
        <v>588</v>
      </c>
      <c r="E325" s="215" t="s">
        <v>2</v>
      </c>
      <c r="F325" s="215">
        <v>300</v>
      </c>
      <c r="G325" s="216" t="s">
        <v>79</v>
      </c>
      <c r="H325" s="217" t="s">
        <v>599</v>
      </c>
      <c r="I325" s="314"/>
      <c r="J325" s="315"/>
      <c r="K325" s="218">
        <f t="shared" si="90"/>
        <v>0</v>
      </c>
      <c r="L325" s="219">
        <f t="shared" si="91"/>
        <v>0</v>
      </c>
      <c r="M325" s="219">
        <f t="shared" si="95"/>
        <v>0</v>
      </c>
      <c r="N325" s="220">
        <f t="shared" si="92"/>
        <v>0</v>
      </c>
      <c r="O325" s="221">
        <f t="shared" si="93"/>
        <v>0</v>
      </c>
      <c r="P325" s="222">
        <f>SUM(O325:O327)</f>
        <v>0</v>
      </c>
      <c r="Q325" s="223">
        <f t="shared" si="94"/>
        <v>0</v>
      </c>
      <c r="R325" s="224" t="str">
        <f>IF(I325="","",#REF!)</f>
        <v/>
      </c>
      <c r="S325" s="225" t="str">
        <f>IF(R325="","NE",#REF!)</f>
        <v>NE</v>
      </c>
      <c r="T325" s="106"/>
      <c r="U325" s="107"/>
      <c r="V325" s="79" t="s">
        <v>224</v>
      </c>
    </row>
    <row r="326" spans="1:22" s="62" customFormat="1" ht="35.1" customHeight="1" thickBot="1" x14ac:dyDescent="0.4">
      <c r="A326" s="226"/>
      <c r="B326" s="227" t="s">
        <v>181</v>
      </c>
      <c r="C326" s="228"/>
      <c r="D326" s="229"/>
      <c r="E326" s="230" t="s">
        <v>2</v>
      </c>
      <c r="F326" s="230">
        <v>300</v>
      </c>
      <c r="G326" s="231" t="s">
        <v>157</v>
      </c>
      <c r="H326" s="232"/>
      <c r="I326" s="316"/>
      <c r="J326" s="317"/>
      <c r="K326" s="233">
        <f t="shared" si="90"/>
        <v>0</v>
      </c>
      <c r="L326" s="234">
        <f t="shared" si="91"/>
        <v>0</v>
      </c>
      <c r="M326" s="234">
        <f t="shared" si="95"/>
        <v>0</v>
      </c>
      <c r="N326" s="235">
        <f t="shared" si="92"/>
        <v>0</v>
      </c>
      <c r="O326" s="236">
        <f t="shared" si="93"/>
        <v>0</v>
      </c>
      <c r="P326" s="237"/>
      <c r="Q326" s="238">
        <f t="shared" si="94"/>
        <v>0</v>
      </c>
      <c r="R326" s="224" t="str">
        <f>IF(I326="","",#REF!)</f>
        <v/>
      </c>
      <c r="S326" s="225" t="str">
        <f>IF(R326="","NE",#REF!)</f>
        <v>NE</v>
      </c>
      <c r="T326" s="239"/>
      <c r="U326" s="240"/>
      <c r="V326" s="79" t="s">
        <v>224</v>
      </c>
    </row>
    <row r="327" spans="1:22" s="62" customFormat="1" ht="35.1" customHeight="1" thickBot="1" x14ac:dyDescent="0.4">
      <c r="A327" s="241"/>
      <c r="B327" s="114" t="s">
        <v>182</v>
      </c>
      <c r="C327" s="242"/>
      <c r="D327" s="243"/>
      <c r="E327" s="244" t="s">
        <v>2</v>
      </c>
      <c r="F327" s="244">
        <v>500</v>
      </c>
      <c r="G327" s="245" t="s">
        <v>156</v>
      </c>
      <c r="H327" s="246"/>
      <c r="I327" s="318"/>
      <c r="J327" s="319"/>
      <c r="K327" s="247">
        <f t="shared" si="90"/>
        <v>0</v>
      </c>
      <c r="L327" s="248">
        <f t="shared" si="91"/>
        <v>0</v>
      </c>
      <c r="M327" s="248">
        <f t="shared" si="95"/>
        <v>0</v>
      </c>
      <c r="N327" s="249">
        <f t="shared" si="92"/>
        <v>0</v>
      </c>
      <c r="O327" s="250">
        <f t="shared" si="93"/>
        <v>0</v>
      </c>
      <c r="P327" s="251"/>
      <c r="Q327" s="252">
        <f t="shared" si="94"/>
        <v>0</v>
      </c>
      <c r="R327" s="253" t="str">
        <f>IF(I327="","",#REF!)</f>
        <v/>
      </c>
      <c r="S327" s="254"/>
      <c r="T327" s="239"/>
      <c r="U327" s="240"/>
      <c r="V327" s="79" t="s">
        <v>224</v>
      </c>
    </row>
    <row r="328" spans="1:22" s="62" customFormat="1" ht="35.1" customHeight="1" x14ac:dyDescent="0.35">
      <c r="A328" s="63">
        <v>254</v>
      </c>
      <c r="B328" s="161" t="s">
        <v>180</v>
      </c>
      <c r="C328" s="65" t="s">
        <v>608</v>
      </c>
      <c r="D328" s="66" t="s">
        <v>589</v>
      </c>
      <c r="E328" s="67" t="s">
        <v>2</v>
      </c>
      <c r="F328" s="67">
        <v>200</v>
      </c>
      <c r="G328" s="68" t="s">
        <v>79</v>
      </c>
      <c r="H328" s="185" t="s">
        <v>610</v>
      </c>
      <c r="I328" s="290"/>
      <c r="J328" s="291"/>
      <c r="K328" s="69">
        <f t="shared" si="90"/>
        <v>0</v>
      </c>
      <c r="L328" s="70">
        <f t="shared" si="91"/>
        <v>0</v>
      </c>
      <c r="M328" s="70">
        <f t="shared" si="95"/>
        <v>0</v>
      </c>
      <c r="N328" s="71">
        <f t="shared" si="92"/>
        <v>0</v>
      </c>
      <c r="O328" s="72">
        <f t="shared" si="93"/>
        <v>0</v>
      </c>
      <c r="P328" s="73">
        <f>SUM(O328:O329)</f>
        <v>0</v>
      </c>
      <c r="Q328" s="74">
        <f t="shared" si="94"/>
        <v>0</v>
      </c>
      <c r="R328" s="75" t="str">
        <f>IF(I328="","",#REF!)</f>
        <v/>
      </c>
      <c r="S328" s="76" t="str">
        <f>IF(R328="","NE",#REF!)</f>
        <v>NE</v>
      </c>
      <c r="T328" s="77"/>
      <c r="U328" s="78"/>
      <c r="V328" s="79" t="s">
        <v>224</v>
      </c>
    </row>
    <row r="329" spans="1:22" s="62" customFormat="1" ht="35.1" customHeight="1" thickBot="1" x14ac:dyDescent="0.4">
      <c r="A329" s="80"/>
      <c r="B329" s="170" t="s">
        <v>181</v>
      </c>
      <c r="C329" s="82"/>
      <c r="D329" s="83"/>
      <c r="E329" s="84" t="s">
        <v>2</v>
      </c>
      <c r="F329" s="84">
        <v>600</v>
      </c>
      <c r="G329" s="85" t="s">
        <v>157</v>
      </c>
      <c r="H329" s="186"/>
      <c r="I329" s="293"/>
      <c r="J329" s="294"/>
      <c r="K329" s="86">
        <f t="shared" si="90"/>
        <v>0</v>
      </c>
      <c r="L329" s="87">
        <f t="shared" si="91"/>
        <v>0</v>
      </c>
      <c r="M329" s="87">
        <f t="shared" si="95"/>
        <v>0</v>
      </c>
      <c r="N329" s="88">
        <f t="shared" si="92"/>
        <v>0</v>
      </c>
      <c r="O329" s="89">
        <f t="shared" si="93"/>
        <v>0</v>
      </c>
      <c r="P329" s="90"/>
      <c r="Q329" s="91">
        <f t="shared" si="94"/>
        <v>0</v>
      </c>
      <c r="R329" s="92" t="str">
        <f>IF(I329="","",#REF!)</f>
        <v/>
      </c>
      <c r="S329" s="93"/>
      <c r="T329" s="94"/>
      <c r="U329" s="95"/>
      <c r="V329" s="79" t="s">
        <v>224</v>
      </c>
    </row>
    <row r="330" spans="1:22" s="62" customFormat="1" ht="35.1" customHeight="1" x14ac:dyDescent="0.35">
      <c r="A330" s="63">
        <v>255</v>
      </c>
      <c r="B330" s="161" t="s">
        <v>180</v>
      </c>
      <c r="C330" s="65" t="s">
        <v>53</v>
      </c>
      <c r="D330" s="66" t="s">
        <v>483</v>
      </c>
      <c r="E330" s="67" t="s">
        <v>2</v>
      </c>
      <c r="F330" s="67">
        <v>40</v>
      </c>
      <c r="G330" s="68" t="s">
        <v>79</v>
      </c>
      <c r="H330" s="289"/>
      <c r="I330" s="290"/>
      <c r="J330" s="291"/>
      <c r="K330" s="69">
        <f t="shared" si="90"/>
        <v>0</v>
      </c>
      <c r="L330" s="70">
        <f t="shared" si="91"/>
        <v>0</v>
      </c>
      <c r="M330" s="70">
        <f t="shared" si="95"/>
        <v>0</v>
      </c>
      <c r="N330" s="71">
        <f t="shared" si="92"/>
        <v>0</v>
      </c>
      <c r="O330" s="72">
        <f t="shared" si="93"/>
        <v>0</v>
      </c>
      <c r="P330" s="73">
        <f>SUM(O330:O331)</f>
        <v>0</v>
      </c>
      <c r="Q330" s="74">
        <f t="shared" si="94"/>
        <v>0</v>
      </c>
      <c r="R330" s="75" t="str">
        <f>IF(I330="","",#REF!)</f>
        <v/>
      </c>
      <c r="S330" s="76" t="str">
        <f>IF(R330="","NE",#REF!)</f>
        <v>NE</v>
      </c>
      <c r="T330" s="77"/>
      <c r="U330" s="78"/>
      <c r="V330" s="79" t="s">
        <v>224</v>
      </c>
    </row>
    <row r="331" spans="1:22" s="62" customFormat="1" ht="35.1" customHeight="1" thickBot="1" x14ac:dyDescent="0.4">
      <c r="A331" s="80"/>
      <c r="B331" s="170" t="s">
        <v>181</v>
      </c>
      <c r="C331" s="82"/>
      <c r="D331" s="83"/>
      <c r="E331" s="84" t="s">
        <v>2</v>
      </c>
      <c r="F331" s="84">
        <v>40</v>
      </c>
      <c r="G331" s="85" t="s">
        <v>157</v>
      </c>
      <c r="H331" s="292"/>
      <c r="I331" s="293"/>
      <c r="J331" s="294"/>
      <c r="K331" s="86">
        <f t="shared" si="90"/>
        <v>0</v>
      </c>
      <c r="L331" s="87">
        <f t="shared" si="91"/>
        <v>0</v>
      </c>
      <c r="M331" s="87">
        <f t="shared" si="95"/>
        <v>0</v>
      </c>
      <c r="N331" s="88">
        <f t="shared" si="92"/>
        <v>0</v>
      </c>
      <c r="O331" s="89">
        <f t="shared" si="93"/>
        <v>0</v>
      </c>
      <c r="P331" s="90"/>
      <c r="Q331" s="91">
        <f t="shared" si="94"/>
        <v>0</v>
      </c>
      <c r="R331" s="92" t="str">
        <f>IF(I331="","",#REF!)</f>
        <v/>
      </c>
      <c r="S331" s="93"/>
      <c r="T331" s="94"/>
      <c r="U331" s="95"/>
      <c r="V331" s="79" t="s">
        <v>224</v>
      </c>
    </row>
    <row r="332" spans="1:22" s="62" customFormat="1" ht="35.1" customHeight="1" x14ac:dyDescent="0.35">
      <c r="A332" s="63">
        <v>256</v>
      </c>
      <c r="B332" s="161" t="s">
        <v>180</v>
      </c>
      <c r="C332" s="65" t="s">
        <v>535</v>
      </c>
      <c r="D332" s="66" t="s">
        <v>112</v>
      </c>
      <c r="E332" s="67" t="s">
        <v>2</v>
      </c>
      <c r="F332" s="67">
        <v>200</v>
      </c>
      <c r="G332" s="68" t="s">
        <v>79</v>
      </c>
      <c r="H332" s="289"/>
      <c r="I332" s="290"/>
      <c r="J332" s="291"/>
      <c r="K332" s="69">
        <f t="shared" si="90"/>
        <v>0</v>
      </c>
      <c r="L332" s="70">
        <f t="shared" si="91"/>
        <v>0</v>
      </c>
      <c r="M332" s="70">
        <f t="shared" si="95"/>
        <v>0</v>
      </c>
      <c r="N332" s="71">
        <f t="shared" si="92"/>
        <v>0</v>
      </c>
      <c r="O332" s="72">
        <f t="shared" si="93"/>
        <v>0</v>
      </c>
      <c r="P332" s="73">
        <f>SUM(O332:O333)</f>
        <v>0</v>
      </c>
      <c r="Q332" s="74">
        <f t="shared" si="94"/>
        <v>0</v>
      </c>
      <c r="R332" s="75" t="str">
        <f>IF(I332="","",#REF!)</f>
        <v/>
      </c>
      <c r="S332" s="76" t="str">
        <f>IF(R332="","NE",#REF!)</f>
        <v>NE</v>
      </c>
      <c r="T332" s="77"/>
      <c r="U332" s="78"/>
      <c r="V332" s="79" t="s">
        <v>224</v>
      </c>
    </row>
    <row r="333" spans="1:22" s="62" customFormat="1" ht="35.1" customHeight="1" thickBot="1" x14ac:dyDescent="0.4">
      <c r="A333" s="80"/>
      <c r="B333" s="170" t="s">
        <v>181</v>
      </c>
      <c r="C333" s="82"/>
      <c r="D333" s="83"/>
      <c r="E333" s="84" t="s">
        <v>2</v>
      </c>
      <c r="F333" s="84">
        <v>600</v>
      </c>
      <c r="G333" s="85" t="s">
        <v>157</v>
      </c>
      <c r="H333" s="292"/>
      <c r="I333" s="293"/>
      <c r="J333" s="294"/>
      <c r="K333" s="86">
        <f t="shared" si="90"/>
        <v>0</v>
      </c>
      <c r="L333" s="87">
        <f t="shared" si="91"/>
        <v>0</v>
      </c>
      <c r="M333" s="87">
        <f t="shared" si="95"/>
        <v>0</v>
      </c>
      <c r="N333" s="88">
        <f t="shared" si="92"/>
        <v>0</v>
      </c>
      <c r="O333" s="89">
        <f t="shared" si="93"/>
        <v>0</v>
      </c>
      <c r="P333" s="90"/>
      <c r="Q333" s="91">
        <f t="shared" si="94"/>
        <v>0</v>
      </c>
      <c r="R333" s="92" t="str">
        <f>IF(I333="","",#REF!)</f>
        <v/>
      </c>
      <c r="S333" s="93"/>
      <c r="T333" s="94"/>
      <c r="U333" s="95"/>
      <c r="V333" s="79" t="s">
        <v>224</v>
      </c>
    </row>
    <row r="334" spans="1:22" s="62" customFormat="1" ht="35.1" customHeight="1" x14ac:dyDescent="0.35">
      <c r="A334" s="63">
        <v>257</v>
      </c>
      <c r="B334" s="161" t="s">
        <v>180</v>
      </c>
      <c r="C334" s="65" t="s">
        <v>535</v>
      </c>
      <c r="D334" s="66" t="s">
        <v>484</v>
      </c>
      <c r="E334" s="67" t="s">
        <v>2</v>
      </c>
      <c r="F334" s="67">
        <v>200</v>
      </c>
      <c r="G334" s="68" t="s">
        <v>79</v>
      </c>
      <c r="H334" s="289"/>
      <c r="I334" s="290"/>
      <c r="J334" s="291"/>
      <c r="K334" s="69">
        <f t="shared" si="90"/>
        <v>0</v>
      </c>
      <c r="L334" s="70">
        <f t="shared" si="91"/>
        <v>0</v>
      </c>
      <c r="M334" s="70">
        <f t="shared" si="95"/>
        <v>0</v>
      </c>
      <c r="N334" s="71">
        <f t="shared" si="92"/>
        <v>0</v>
      </c>
      <c r="O334" s="72">
        <f t="shared" si="93"/>
        <v>0</v>
      </c>
      <c r="P334" s="73">
        <f>SUM(O334:O335)</f>
        <v>0</v>
      </c>
      <c r="Q334" s="74">
        <f t="shared" si="94"/>
        <v>0</v>
      </c>
      <c r="R334" s="75" t="str">
        <f>IF(I334="","",#REF!)</f>
        <v/>
      </c>
      <c r="S334" s="76" t="str">
        <f>IF(R334="","NE",#REF!)</f>
        <v>NE</v>
      </c>
      <c r="T334" s="77"/>
      <c r="U334" s="78"/>
      <c r="V334" s="79" t="s">
        <v>224</v>
      </c>
    </row>
    <row r="335" spans="1:22" s="62" customFormat="1" ht="35.1" customHeight="1" thickBot="1" x14ac:dyDescent="0.4">
      <c r="A335" s="80"/>
      <c r="B335" s="170" t="s">
        <v>181</v>
      </c>
      <c r="C335" s="82"/>
      <c r="D335" s="83"/>
      <c r="E335" s="84" t="s">
        <v>2</v>
      </c>
      <c r="F335" s="84">
        <v>500</v>
      </c>
      <c r="G335" s="85" t="s">
        <v>157</v>
      </c>
      <c r="H335" s="292"/>
      <c r="I335" s="293"/>
      <c r="J335" s="294"/>
      <c r="K335" s="86">
        <f t="shared" si="90"/>
        <v>0</v>
      </c>
      <c r="L335" s="87">
        <f t="shared" si="91"/>
        <v>0</v>
      </c>
      <c r="M335" s="87">
        <f t="shared" si="95"/>
        <v>0</v>
      </c>
      <c r="N335" s="88">
        <f t="shared" si="92"/>
        <v>0</v>
      </c>
      <c r="O335" s="89">
        <f t="shared" si="93"/>
        <v>0</v>
      </c>
      <c r="P335" s="90"/>
      <c r="Q335" s="91">
        <f t="shared" si="94"/>
        <v>0</v>
      </c>
      <c r="R335" s="92" t="str">
        <f>IF(I335="","",#REF!)</f>
        <v/>
      </c>
      <c r="S335" s="93"/>
      <c r="T335" s="94"/>
      <c r="U335" s="95"/>
      <c r="V335" s="79" t="s">
        <v>224</v>
      </c>
    </row>
    <row r="336" spans="1:22" s="62" customFormat="1" ht="35.1" customHeight="1" x14ac:dyDescent="0.35">
      <c r="A336" s="63">
        <v>258</v>
      </c>
      <c r="B336" s="161" t="s">
        <v>180</v>
      </c>
      <c r="C336" s="65" t="s">
        <v>53</v>
      </c>
      <c r="D336" s="129" t="s">
        <v>194</v>
      </c>
      <c r="E336" s="67" t="s">
        <v>2</v>
      </c>
      <c r="F336" s="67">
        <v>200</v>
      </c>
      <c r="G336" s="68" t="s">
        <v>157</v>
      </c>
      <c r="H336" s="289"/>
      <c r="I336" s="290"/>
      <c r="J336" s="291"/>
      <c r="K336" s="69">
        <f t="shared" si="90"/>
        <v>0</v>
      </c>
      <c r="L336" s="70">
        <f t="shared" si="91"/>
        <v>0</v>
      </c>
      <c r="M336" s="70">
        <f t="shared" si="95"/>
        <v>0</v>
      </c>
      <c r="N336" s="71">
        <f t="shared" si="92"/>
        <v>0</v>
      </c>
      <c r="O336" s="72">
        <f t="shared" si="93"/>
        <v>0</v>
      </c>
      <c r="P336" s="73">
        <f>SUM(O336:O338)</f>
        <v>0</v>
      </c>
      <c r="Q336" s="74">
        <f t="shared" si="94"/>
        <v>0</v>
      </c>
      <c r="R336" s="75" t="str">
        <f>IF(I336="","",#REF!)</f>
        <v/>
      </c>
      <c r="S336" s="76" t="str">
        <f>IF(R336="","NE",#REF!)</f>
        <v>NE</v>
      </c>
      <c r="T336" s="77"/>
      <c r="U336" s="78"/>
      <c r="V336" s="79" t="s">
        <v>224</v>
      </c>
    </row>
    <row r="337" spans="1:22" s="62" customFormat="1" ht="35.1" customHeight="1" x14ac:dyDescent="0.35">
      <c r="A337" s="80"/>
      <c r="B337" s="128" t="s">
        <v>181</v>
      </c>
      <c r="C337" s="82"/>
      <c r="D337" s="129"/>
      <c r="E337" s="130" t="s">
        <v>2</v>
      </c>
      <c r="F337" s="130">
        <v>1000</v>
      </c>
      <c r="G337" s="131" t="s">
        <v>156</v>
      </c>
      <c r="H337" s="297"/>
      <c r="I337" s="302"/>
      <c r="J337" s="303"/>
      <c r="K337" s="162">
        <f t="shared" si="90"/>
        <v>0</v>
      </c>
      <c r="L337" s="163">
        <f t="shared" si="91"/>
        <v>0</v>
      </c>
      <c r="M337" s="163">
        <f t="shared" si="95"/>
        <v>0</v>
      </c>
      <c r="N337" s="164">
        <f t="shared" si="92"/>
        <v>0</v>
      </c>
      <c r="O337" s="165">
        <f t="shared" si="93"/>
        <v>0</v>
      </c>
      <c r="P337" s="136"/>
      <c r="Q337" s="166">
        <f t="shared" si="94"/>
        <v>0</v>
      </c>
      <c r="R337" s="138" t="str">
        <f>IF(I337="","",#REF!)</f>
        <v/>
      </c>
      <c r="S337" s="93"/>
      <c r="T337" s="139"/>
      <c r="U337" s="167"/>
      <c r="V337" s="79" t="s">
        <v>224</v>
      </c>
    </row>
    <row r="338" spans="1:22" s="62" customFormat="1" ht="35.1" customHeight="1" thickBot="1" x14ac:dyDescent="0.4">
      <c r="A338" s="141"/>
      <c r="B338" s="142" t="s">
        <v>182</v>
      </c>
      <c r="C338" s="143"/>
      <c r="D338" s="129"/>
      <c r="E338" s="84" t="s">
        <v>2</v>
      </c>
      <c r="F338" s="84">
        <v>2000</v>
      </c>
      <c r="G338" s="85" t="s">
        <v>155</v>
      </c>
      <c r="H338" s="292"/>
      <c r="I338" s="300"/>
      <c r="J338" s="301"/>
      <c r="K338" s="144">
        <f t="shared" si="90"/>
        <v>0</v>
      </c>
      <c r="L338" s="145">
        <f t="shared" si="91"/>
        <v>0</v>
      </c>
      <c r="M338" s="145">
        <f t="shared" si="95"/>
        <v>0</v>
      </c>
      <c r="N338" s="146">
        <f t="shared" si="92"/>
        <v>0</v>
      </c>
      <c r="O338" s="147">
        <f t="shared" si="93"/>
        <v>0</v>
      </c>
      <c r="P338" s="148"/>
      <c r="Q338" s="168">
        <f t="shared" si="94"/>
        <v>0</v>
      </c>
      <c r="R338" s="92" t="str">
        <f>IF(I338="","",#REF!)</f>
        <v/>
      </c>
      <c r="S338" s="150"/>
      <c r="T338" s="94"/>
      <c r="U338" s="169"/>
      <c r="V338" s="79" t="s">
        <v>224</v>
      </c>
    </row>
    <row r="339" spans="1:22" s="62" customFormat="1" ht="35.1" customHeight="1" x14ac:dyDescent="0.35">
      <c r="A339" s="63">
        <v>259</v>
      </c>
      <c r="B339" s="161" t="s">
        <v>180</v>
      </c>
      <c r="C339" s="65" t="s">
        <v>535</v>
      </c>
      <c r="D339" s="66" t="s">
        <v>485</v>
      </c>
      <c r="E339" s="67" t="s">
        <v>2</v>
      </c>
      <c r="F339" s="67">
        <v>100</v>
      </c>
      <c r="G339" s="68" t="s">
        <v>79</v>
      </c>
      <c r="H339" s="289"/>
      <c r="I339" s="290"/>
      <c r="J339" s="291"/>
      <c r="K339" s="69">
        <f t="shared" si="90"/>
        <v>0</v>
      </c>
      <c r="L339" s="70">
        <f t="shared" si="91"/>
        <v>0</v>
      </c>
      <c r="M339" s="70">
        <f t="shared" si="95"/>
        <v>0</v>
      </c>
      <c r="N339" s="71">
        <f t="shared" si="92"/>
        <v>0</v>
      </c>
      <c r="O339" s="72">
        <f t="shared" si="93"/>
        <v>0</v>
      </c>
      <c r="P339" s="73">
        <f>SUM(O339:O342)</f>
        <v>0</v>
      </c>
      <c r="Q339" s="126">
        <f t="shared" si="94"/>
        <v>0</v>
      </c>
      <c r="R339" s="75" t="str">
        <f>IF(I339="","",#REF!)</f>
        <v/>
      </c>
      <c r="S339" s="76" t="str">
        <f>IF(R339="","NE",#REF!)</f>
        <v>NE</v>
      </c>
      <c r="T339" s="77"/>
      <c r="U339" s="127"/>
      <c r="V339" s="79" t="s">
        <v>224</v>
      </c>
    </row>
    <row r="340" spans="1:22" s="62" customFormat="1" ht="35.1" customHeight="1" x14ac:dyDescent="0.35">
      <c r="A340" s="80"/>
      <c r="B340" s="128" t="s">
        <v>181</v>
      </c>
      <c r="C340" s="82"/>
      <c r="D340" s="129"/>
      <c r="E340" s="130" t="s">
        <v>2</v>
      </c>
      <c r="F340" s="130">
        <v>1000</v>
      </c>
      <c r="G340" s="131" t="s">
        <v>157</v>
      </c>
      <c r="H340" s="297"/>
      <c r="I340" s="298"/>
      <c r="J340" s="299"/>
      <c r="K340" s="132">
        <f t="shared" si="90"/>
        <v>0</v>
      </c>
      <c r="L340" s="133">
        <f t="shared" si="91"/>
        <v>0</v>
      </c>
      <c r="M340" s="133">
        <f t="shared" si="95"/>
        <v>0</v>
      </c>
      <c r="N340" s="134">
        <f t="shared" si="92"/>
        <v>0</v>
      </c>
      <c r="O340" s="135">
        <f t="shared" si="93"/>
        <v>0</v>
      </c>
      <c r="P340" s="136"/>
      <c r="Q340" s="137">
        <f t="shared" si="94"/>
        <v>0</v>
      </c>
      <c r="R340" s="138" t="str">
        <f>IF(I340="","",#REF!)</f>
        <v/>
      </c>
      <c r="S340" s="93"/>
      <c r="T340" s="139"/>
      <c r="U340" s="140"/>
      <c r="V340" s="79" t="s">
        <v>224</v>
      </c>
    </row>
    <row r="341" spans="1:22" s="62" customFormat="1" ht="35.1" customHeight="1" x14ac:dyDescent="0.35">
      <c r="A341" s="80"/>
      <c r="B341" s="128" t="s">
        <v>182</v>
      </c>
      <c r="C341" s="82"/>
      <c r="D341" s="129"/>
      <c r="E341" s="130" t="s">
        <v>2</v>
      </c>
      <c r="F341" s="130">
        <v>1500</v>
      </c>
      <c r="G341" s="131" t="s">
        <v>162</v>
      </c>
      <c r="H341" s="297"/>
      <c r="I341" s="298"/>
      <c r="J341" s="299"/>
      <c r="K341" s="132">
        <f t="shared" si="90"/>
        <v>0</v>
      </c>
      <c r="L341" s="133">
        <f t="shared" si="91"/>
        <v>0</v>
      </c>
      <c r="M341" s="133">
        <f t="shared" si="95"/>
        <v>0</v>
      </c>
      <c r="N341" s="134">
        <f t="shared" si="92"/>
        <v>0</v>
      </c>
      <c r="O341" s="135">
        <f t="shared" si="93"/>
        <v>0</v>
      </c>
      <c r="P341" s="136"/>
      <c r="Q341" s="137">
        <f t="shared" si="94"/>
        <v>0</v>
      </c>
      <c r="R341" s="138" t="str">
        <f>IF(I341="","",#REF!)</f>
        <v/>
      </c>
      <c r="S341" s="93"/>
      <c r="T341" s="139"/>
      <c r="U341" s="140"/>
      <c r="V341" s="79" t="s">
        <v>224</v>
      </c>
    </row>
    <row r="342" spans="1:22" s="62" customFormat="1" ht="35.1" customHeight="1" thickBot="1" x14ac:dyDescent="0.4">
      <c r="A342" s="141"/>
      <c r="B342" s="142" t="s">
        <v>183</v>
      </c>
      <c r="C342" s="143"/>
      <c r="D342" s="83"/>
      <c r="E342" s="84" t="s">
        <v>2</v>
      </c>
      <c r="F342" s="84">
        <v>4000</v>
      </c>
      <c r="G342" s="85" t="s">
        <v>155</v>
      </c>
      <c r="H342" s="292"/>
      <c r="I342" s="300"/>
      <c r="J342" s="301"/>
      <c r="K342" s="144">
        <f t="shared" si="90"/>
        <v>0</v>
      </c>
      <c r="L342" s="145">
        <f t="shared" si="91"/>
        <v>0</v>
      </c>
      <c r="M342" s="145">
        <f t="shared" si="95"/>
        <v>0</v>
      </c>
      <c r="N342" s="146">
        <f t="shared" si="92"/>
        <v>0</v>
      </c>
      <c r="O342" s="147">
        <f t="shared" si="93"/>
        <v>0</v>
      </c>
      <c r="P342" s="148"/>
      <c r="Q342" s="149">
        <f t="shared" si="94"/>
        <v>0</v>
      </c>
      <c r="R342" s="92" t="str">
        <f>IF(I342="","",#REF!)</f>
        <v/>
      </c>
      <c r="S342" s="150"/>
      <c r="T342" s="94"/>
      <c r="U342" s="151"/>
      <c r="V342" s="79" t="s">
        <v>224</v>
      </c>
    </row>
    <row r="343" spans="1:22" s="62" customFormat="1" ht="35.1" customHeight="1" x14ac:dyDescent="0.35">
      <c r="A343" s="63">
        <v>260</v>
      </c>
      <c r="B343" s="161" t="s">
        <v>180</v>
      </c>
      <c r="C343" s="111" t="s">
        <v>53</v>
      </c>
      <c r="D343" s="129" t="s">
        <v>564</v>
      </c>
      <c r="E343" s="67" t="s">
        <v>2</v>
      </c>
      <c r="F343" s="67">
        <v>200</v>
      </c>
      <c r="G343" s="68" t="s">
        <v>157</v>
      </c>
      <c r="H343" s="289"/>
      <c r="I343" s="290"/>
      <c r="J343" s="291"/>
      <c r="K343" s="69">
        <f t="shared" si="90"/>
        <v>0</v>
      </c>
      <c r="L343" s="70">
        <f t="shared" si="91"/>
        <v>0</v>
      </c>
      <c r="M343" s="70">
        <f t="shared" si="95"/>
        <v>0</v>
      </c>
      <c r="N343" s="71">
        <f t="shared" si="92"/>
        <v>0</v>
      </c>
      <c r="O343" s="72">
        <f t="shared" si="93"/>
        <v>0</v>
      </c>
      <c r="P343" s="73">
        <f>SUM(O343:O345)</f>
        <v>0</v>
      </c>
      <c r="Q343" s="74">
        <f t="shared" si="94"/>
        <v>0</v>
      </c>
      <c r="R343" s="75" t="str">
        <f>IF(I343="","",#REF!)</f>
        <v/>
      </c>
      <c r="S343" s="76" t="str">
        <f>IF(R343="","NE",#REF!)</f>
        <v>NE</v>
      </c>
      <c r="T343" s="77"/>
      <c r="U343" s="78"/>
      <c r="V343" s="79" t="s">
        <v>224</v>
      </c>
    </row>
    <row r="344" spans="1:22" s="62" customFormat="1" ht="35.1" customHeight="1" x14ac:dyDescent="0.35">
      <c r="A344" s="80"/>
      <c r="B344" s="128" t="s">
        <v>181</v>
      </c>
      <c r="C344" s="113"/>
      <c r="D344" s="129"/>
      <c r="E344" s="130" t="s">
        <v>2</v>
      </c>
      <c r="F344" s="130">
        <v>2000</v>
      </c>
      <c r="G344" s="131" t="s">
        <v>156</v>
      </c>
      <c r="H344" s="297"/>
      <c r="I344" s="302"/>
      <c r="J344" s="303"/>
      <c r="K344" s="162">
        <f t="shared" si="90"/>
        <v>0</v>
      </c>
      <c r="L344" s="163">
        <f t="shared" si="91"/>
        <v>0</v>
      </c>
      <c r="M344" s="163">
        <f t="shared" si="95"/>
        <v>0</v>
      </c>
      <c r="N344" s="164">
        <f t="shared" si="92"/>
        <v>0</v>
      </c>
      <c r="O344" s="165">
        <f t="shared" si="93"/>
        <v>0</v>
      </c>
      <c r="P344" s="136"/>
      <c r="Q344" s="166">
        <f t="shared" si="94"/>
        <v>0</v>
      </c>
      <c r="R344" s="138" t="str">
        <f>IF(I344="","",#REF!)</f>
        <v/>
      </c>
      <c r="S344" s="93"/>
      <c r="T344" s="139"/>
      <c r="U344" s="167"/>
      <c r="V344" s="79" t="s">
        <v>224</v>
      </c>
    </row>
    <row r="345" spans="1:22" s="62" customFormat="1" ht="35.1" customHeight="1" thickBot="1" x14ac:dyDescent="0.4">
      <c r="A345" s="141"/>
      <c r="B345" s="142" t="s">
        <v>182</v>
      </c>
      <c r="C345" s="180"/>
      <c r="D345" s="129"/>
      <c r="E345" s="84" t="s">
        <v>2</v>
      </c>
      <c r="F345" s="84">
        <v>4600</v>
      </c>
      <c r="G345" s="85" t="s">
        <v>155</v>
      </c>
      <c r="H345" s="292"/>
      <c r="I345" s="300"/>
      <c r="J345" s="301"/>
      <c r="K345" s="144">
        <f t="shared" si="90"/>
        <v>0</v>
      </c>
      <c r="L345" s="145">
        <f t="shared" si="91"/>
        <v>0</v>
      </c>
      <c r="M345" s="145">
        <f t="shared" si="95"/>
        <v>0</v>
      </c>
      <c r="N345" s="146">
        <f t="shared" si="92"/>
        <v>0</v>
      </c>
      <c r="O345" s="147">
        <f t="shared" si="93"/>
        <v>0</v>
      </c>
      <c r="P345" s="148"/>
      <c r="Q345" s="168">
        <f t="shared" si="94"/>
        <v>0</v>
      </c>
      <c r="R345" s="92" t="str">
        <f>IF(I345="","",#REF!)</f>
        <v/>
      </c>
      <c r="S345" s="150"/>
      <c r="T345" s="94"/>
      <c r="U345" s="169"/>
      <c r="V345" s="79" t="s">
        <v>224</v>
      </c>
    </row>
    <row r="346" spans="1:22" s="62" customFormat="1" ht="35.1" customHeight="1" x14ac:dyDescent="0.35">
      <c r="A346" s="63">
        <v>261</v>
      </c>
      <c r="B346" s="161" t="s">
        <v>180</v>
      </c>
      <c r="C346" s="111" t="s">
        <v>54</v>
      </c>
      <c r="D346" s="66" t="s">
        <v>146</v>
      </c>
      <c r="E346" s="67" t="s">
        <v>2</v>
      </c>
      <c r="F346" s="67">
        <v>200</v>
      </c>
      <c r="G346" s="68" t="s">
        <v>157</v>
      </c>
      <c r="H346" s="289"/>
      <c r="I346" s="290"/>
      <c r="J346" s="291"/>
      <c r="K346" s="69">
        <f t="shared" si="90"/>
        <v>0</v>
      </c>
      <c r="L346" s="70">
        <f t="shared" si="91"/>
        <v>0</v>
      </c>
      <c r="M346" s="70">
        <f t="shared" si="95"/>
        <v>0</v>
      </c>
      <c r="N346" s="71">
        <f t="shared" si="92"/>
        <v>0</v>
      </c>
      <c r="O346" s="72">
        <f t="shared" si="93"/>
        <v>0</v>
      </c>
      <c r="P346" s="73">
        <f>SUM(O346:O347)</f>
        <v>0</v>
      </c>
      <c r="Q346" s="74">
        <f t="shared" si="94"/>
        <v>0</v>
      </c>
      <c r="R346" s="75" t="str">
        <f>IF(I346="","",#REF!)</f>
        <v/>
      </c>
      <c r="S346" s="76" t="str">
        <f>IF(R346="","NE",#REF!)</f>
        <v>NE</v>
      </c>
      <c r="T346" s="77"/>
      <c r="U346" s="78"/>
      <c r="V346" s="79" t="s">
        <v>224</v>
      </c>
    </row>
    <row r="347" spans="1:22" s="62" customFormat="1" ht="35.1" customHeight="1" thickBot="1" x14ac:dyDescent="0.4">
      <c r="A347" s="80"/>
      <c r="B347" s="170" t="s">
        <v>181</v>
      </c>
      <c r="C347" s="113"/>
      <c r="D347" s="83"/>
      <c r="E347" s="84" t="s">
        <v>2</v>
      </c>
      <c r="F347" s="84">
        <v>500</v>
      </c>
      <c r="G347" s="85" t="s">
        <v>156</v>
      </c>
      <c r="H347" s="292"/>
      <c r="I347" s="293"/>
      <c r="J347" s="294"/>
      <c r="K347" s="86">
        <f t="shared" si="90"/>
        <v>0</v>
      </c>
      <c r="L347" s="87">
        <f t="shared" si="91"/>
        <v>0</v>
      </c>
      <c r="M347" s="87">
        <f t="shared" si="95"/>
        <v>0</v>
      </c>
      <c r="N347" s="88">
        <f t="shared" si="92"/>
        <v>0</v>
      </c>
      <c r="O347" s="89">
        <f t="shared" si="93"/>
        <v>0</v>
      </c>
      <c r="P347" s="90"/>
      <c r="Q347" s="91">
        <f t="shared" si="94"/>
        <v>0</v>
      </c>
      <c r="R347" s="92" t="str">
        <f>IF(I347="","",#REF!)</f>
        <v/>
      </c>
      <c r="S347" s="93"/>
      <c r="T347" s="94"/>
      <c r="U347" s="95"/>
      <c r="V347" s="79" t="s">
        <v>224</v>
      </c>
    </row>
    <row r="348" spans="1:22" s="62" customFormat="1" ht="35.1" customHeight="1" x14ac:dyDescent="0.35">
      <c r="A348" s="63">
        <v>262</v>
      </c>
      <c r="B348" s="161" t="s">
        <v>180</v>
      </c>
      <c r="C348" s="111" t="s">
        <v>53</v>
      </c>
      <c r="D348" s="66" t="s">
        <v>537</v>
      </c>
      <c r="E348" s="67" t="s">
        <v>2</v>
      </c>
      <c r="F348" s="67">
        <v>140</v>
      </c>
      <c r="G348" s="68" t="s">
        <v>79</v>
      </c>
      <c r="H348" s="289"/>
      <c r="I348" s="290"/>
      <c r="J348" s="291"/>
      <c r="K348" s="69">
        <f t="shared" si="90"/>
        <v>0</v>
      </c>
      <c r="L348" s="70">
        <f t="shared" si="91"/>
        <v>0</v>
      </c>
      <c r="M348" s="70">
        <f t="shared" si="95"/>
        <v>0</v>
      </c>
      <c r="N348" s="71">
        <f t="shared" si="92"/>
        <v>0</v>
      </c>
      <c r="O348" s="72">
        <f t="shared" si="93"/>
        <v>0</v>
      </c>
      <c r="P348" s="73">
        <f>SUM(O348:O349)</f>
        <v>0</v>
      </c>
      <c r="Q348" s="74">
        <f t="shared" si="94"/>
        <v>0</v>
      </c>
      <c r="R348" s="75" t="str">
        <f>IF(I348="","",#REF!)</f>
        <v/>
      </c>
      <c r="S348" s="76" t="str">
        <f>IF(R348="","NE",#REF!)</f>
        <v>NE</v>
      </c>
      <c r="T348" s="77"/>
      <c r="U348" s="78"/>
      <c r="V348" s="79" t="s">
        <v>224</v>
      </c>
    </row>
    <row r="349" spans="1:22" s="62" customFormat="1" ht="35.1" customHeight="1" thickBot="1" x14ac:dyDescent="0.4">
      <c r="A349" s="80"/>
      <c r="B349" s="170" t="s">
        <v>181</v>
      </c>
      <c r="C349" s="113"/>
      <c r="D349" s="83"/>
      <c r="E349" s="84" t="s">
        <v>2</v>
      </c>
      <c r="F349" s="84">
        <v>400</v>
      </c>
      <c r="G349" s="85" t="s">
        <v>157</v>
      </c>
      <c r="H349" s="292"/>
      <c r="I349" s="293"/>
      <c r="J349" s="294"/>
      <c r="K349" s="86">
        <f t="shared" si="90"/>
        <v>0</v>
      </c>
      <c r="L349" s="87">
        <f t="shared" si="91"/>
        <v>0</v>
      </c>
      <c r="M349" s="87">
        <f t="shared" si="95"/>
        <v>0</v>
      </c>
      <c r="N349" s="88">
        <f t="shared" si="92"/>
        <v>0</v>
      </c>
      <c r="O349" s="89">
        <f t="shared" si="93"/>
        <v>0</v>
      </c>
      <c r="P349" s="90"/>
      <c r="Q349" s="91">
        <f t="shared" si="94"/>
        <v>0</v>
      </c>
      <c r="R349" s="92" t="str">
        <f>IF(I349="","",#REF!)</f>
        <v/>
      </c>
      <c r="S349" s="93"/>
      <c r="T349" s="94"/>
      <c r="U349" s="95"/>
      <c r="V349" s="79" t="s">
        <v>224</v>
      </c>
    </row>
    <row r="350" spans="1:22" s="62" customFormat="1" ht="35.1" customHeight="1" x14ac:dyDescent="0.35">
      <c r="A350" s="63">
        <v>263</v>
      </c>
      <c r="B350" s="161" t="s">
        <v>180</v>
      </c>
      <c r="C350" s="65" t="s">
        <v>486</v>
      </c>
      <c r="D350" s="129" t="s">
        <v>536</v>
      </c>
      <c r="E350" s="67" t="s">
        <v>2</v>
      </c>
      <c r="F350" s="67">
        <v>240</v>
      </c>
      <c r="G350" s="68" t="s">
        <v>157</v>
      </c>
      <c r="H350" s="289"/>
      <c r="I350" s="290"/>
      <c r="J350" s="291"/>
      <c r="K350" s="69">
        <f t="shared" si="90"/>
        <v>0</v>
      </c>
      <c r="L350" s="70">
        <f t="shared" si="91"/>
        <v>0</v>
      </c>
      <c r="M350" s="70">
        <f t="shared" si="95"/>
        <v>0</v>
      </c>
      <c r="N350" s="71">
        <f t="shared" si="92"/>
        <v>0</v>
      </c>
      <c r="O350" s="72">
        <f t="shared" si="93"/>
        <v>0</v>
      </c>
      <c r="P350" s="73">
        <f>SUM(O350:O352)</f>
        <v>0</v>
      </c>
      <c r="Q350" s="74">
        <f t="shared" si="94"/>
        <v>0</v>
      </c>
      <c r="R350" s="75" t="str">
        <f>IF(I350="","",#REF!)</f>
        <v/>
      </c>
      <c r="S350" s="76" t="str">
        <f>IF(R350="","NE",#REF!)</f>
        <v>NE</v>
      </c>
      <c r="T350" s="77"/>
      <c r="U350" s="78"/>
      <c r="V350" s="79" t="s">
        <v>224</v>
      </c>
    </row>
    <row r="351" spans="1:22" s="62" customFormat="1" ht="35.1" customHeight="1" x14ac:dyDescent="0.35">
      <c r="A351" s="80"/>
      <c r="B351" s="128" t="s">
        <v>181</v>
      </c>
      <c r="C351" s="82"/>
      <c r="D351" s="129"/>
      <c r="E351" s="130" t="s">
        <v>2</v>
      </c>
      <c r="F351" s="130">
        <v>1200</v>
      </c>
      <c r="G351" s="131" t="s">
        <v>156</v>
      </c>
      <c r="H351" s="297"/>
      <c r="I351" s="302"/>
      <c r="J351" s="303"/>
      <c r="K351" s="162">
        <f t="shared" si="90"/>
        <v>0</v>
      </c>
      <c r="L351" s="163">
        <f t="shared" si="91"/>
        <v>0</v>
      </c>
      <c r="M351" s="163">
        <f t="shared" si="95"/>
        <v>0</v>
      </c>
      <c r="N351" s="164">
        <f t="shared" si="92"/>
        <v>0</v>
      </c>
      <c r="O351" s="165">
        <f t="shared" si="93"/>
        <v>0</v>
      </c>
      <c r="P351" s="136"/>
      <c r="Q351" s="166">
        <f t="shared" si="94"/>
        <v>0</v>
      </c>
      <c r="R351" s="138" t="str">
        <f>IF(I351="","",#REF!)</f>
        <v/>
      </c>
      <c r="S351" s="93"/>
      <c r="T351" s="139"/>
      <c r="U351" s="167"/>
      <c r="V351" s="79" t="s">
        <v>224</v>
      </c>
    </row>
    <row r="352" spans="1:22" s="62" customFormat="1" ht="35.1" customHeight="1" thickBot="1" x14ac:dyDescent="0.4">
      <c r="A352" s="141"/>
      <c r="B352" s="142" t="s">
        <v>182</v>
      </c>
      <c r="C352" s="143"/>
      <c r="D352" s="129"/>
      <c r="E352" s="84" t="s">
        <v>2</v>
      </c>
      <c r="F352" s="84">
        <v>4000</v>
      </c>
      <c r="G352" s="85" t="s">
        <v>155</v>
      </c>
      <c r="H352" s="292"/>
      <c r="I352" s="300"/>
      <c r="J352" s="301"/>
      <c r="K352" s="144">
        <f t="shared" si="90"/>
        <v>0</v>
      </c>
      <c r="L352" s="145">
        <f t="shared" si="91"/>
        <v>0</v>
      </c>
      <c r="M352" s="145">
        <f t="shared" si="95"/>
        <v>0</v>
      </c>
      <c r="N352" s="146">
        <f t="shared" si="92"/>
        <v>0</v>
      </c>
      <c r="O352" s="147">
        <f t="shared" si="93"/>
        <v>0</v>
      </c>
      <c r="P352" s="148"/>
      <c r="Q352" s="168">
        <f t="shared" si="94"/>
        <v>0</v>
      </c>
      <c r="R352" s="92" t="str">
        <f>IF(I352="","",#REF!)</f>
        <v/>
      </c>
      <c r="S352" s="150"/>
      <c r="T352" s="94"/>
      <c r="U352" s="169"/>
      <c r="V352" s="79" t="s">
        <v>224</v>
      </c>
    </row>
    <row r="353" spans="1:22" s="62" customFormat="1" ht="35.1" customHeight="1" thickBot="1" x14ac:dyDescent="0.4">
      <c r="A353" s="96">
        <v>264</v>
      </c>
      <c r="B353" s="64" t="s">
        <v>180</v>
      </c>
      <c r="C353" s="97" t="s">
        <v>53</v>
      </c>
      <c r="D353" s="109" t="s">
        <v>487</v>
      </c>
      <c r="E353" s="99" t="s">
        <v>2</v>
      </c>
      <c r="F353" s="99">
        <v>400</v>
      </c>
      <c r="G353" s="100" t="s">
        <v>156</v>
      </c>
      <c r="H353" s="295"/>
      <c r="I353" s="290"/>
      <c r="J353" s="296"/>
      <c r="K353" s="101">
        <f t="shared" si="90"/>
        <v>0</v>
      </c>
      <c r="L353" s="102">
        <f t="shared" si="91"/>
        <v>0</v>
      </c>
      <c r="M353" s="102">
        <f t="shared" si="95"/>
        <v>0</v>
      </c>
      <c r="N353" s="103">
        <f t="shared" si="92"/>
        <v>0</v>
      </c>
      <c r="O353" s="104">
        <f t="shared" si="93"/>
        <v>0</v>
      </c>
      <c r="P353" s="255">
        <f>SUM(O353)</f>
        <v>0</v>
      </c>
      <c r="Q353" s="74">
        <f>J353*I353</f>
        <v>0</v>
      </c>
      <c r="R353" s="75" t="str">
        <f>IF(I353="","",#REF!)</f>
        <v/>
      </c>
      <c r="S353" s="76" t="str">
        <f>IF(R353="","NE",#REF!)</f>
        <v>NE</v>
      </c>
      <c r="T353" s="106"/>
      <c r="U353" s="107"/>
      <c r="V353" s="79" t="s">
        <v>224</v>
      </c>
    </row>
    <row r="354" spans="1:22" s="62" customFormat="1" ht="35.1" customHeight="1" x14ac:dyDescent="0.35">
      <c r="A354" s="63">
        <v>265</v>
      </c>
      <c r="B354" s="161" t="s">
        <v>180</v>
      </c>
      <c r="C354" s="65" t="s">
        <v>586</v>
      </c>
      <c r="D354" s="66" t="s">
        <v>61</v>
      </c>
      <c r="E354" s="67" t="s">
        <v>2</v>
      </c>
      <c r="F354" s="67">
        <v>40</v>
      </c>
      <c r="G354" s="68" t="s">
        <v>79</v>
      </c>
      <c r="H354" s="289"/>
      <c r="I354" s="290"/>
      <c r="J354" s="291"/>
      <c r="K354" s="69">
        <f t="shared" si="90"/>
        <v>0</v>
      </c>
      <c r="L354" s="70">
        <f t="shared" si="91"/>
        <v>0</v>
      </c>
      <c r="M354" s="70">
        <f t="shared" si="95"/>
        <v>0</v>
      </c>
      <c r="N354" s="71">
        <f t="shared" si="92"/>
        <v>0</v>
      </c>
      <c r="O354" s="72">
        <f t="shared" si="93"/>
        <v>0</v>
      </c>
      <c r="P354" s="73">
        <f>SUM(O354:O355)</f>
        <v>0</v>
      </c>
      <c r="Q354" s="74">
        <f t="shared" ref="Q354:Q369" si="96">J354*I354</f>
        <v>0</v>
      </c>
      <c r="R354" s="75" t="str">
        <f>IF(I354="","",#REF!)</f>
        <v/>
      </c>
      <c r="S354" s="76" t="str">
        <f>IF(R354="","NE",#REF!)</f>
        <v>NE</v>
      </c>
      <c r="T354" s="77"/>
      <c r="U354" s="78"/>
      <c r="V354" s="79" t="s">
        <v>224</v>
      </c>
    </row>
    <row r="355" spans="1:22" s="62" customFormat="1" ht="35.1" customHeight="1" thickBot="1" x14ac:dyDescent="0.4">
      <c r="A355" s="80"/>
      <c r="B355" s="170" t="s">
        <v>181</v>
      </c>
      <c r="C355" s="82"/>
      <c r="D355" s="83"/>
      <c r="E355" s="84" t="s">
        <v>2</v>
      </c>
      <c r="F355" s="84">
        <v>60</v>
      </c>
      <c r="G355" s="85" t="s">
        <v>157</v>
      </c>
      <c r="H355" s="292"/>
      <c r="I355" s="293"/>
      <c r="J355" s="294"/>
      <c r="K355" s="86">
        <f t="shared" si="90"/>
        <v>0</v>
      </c>
      <c r="L355" s="87">
        <f t="shared" si="91"/>
        <v>0</v>
      </c>
      <c r="M355" s="87">
        <f t="shared" si="95"/>
        <v>0</v>
      </c>
      <c r="N355" s="88">
        <f t="shared" si="92"/>
        <v>0</v>
      </c>
      <c r="O355" s="89">
        <f t="shared" si="93"/>
        <v>0</v>
      </c>
      <c r="P355" s="90"/>
      <c r="Q355" s="91">
        <f t="shared" si="96"/>
        <v>0</v>
      </c>
      <c r="R355" s="92" t="str">
        <f>IF(I355="","",#REF!)</f>
        <v/>
      </c>
      <c r="S355" s="93"/>
      <c r="T355" s="94"/>
      <c r="U355" s="95"/>
      <c r="V355" s="79" t="s">
        <v>224</v>
      </c>
    </row>
    <row r="356" spans="1:22" s="62" customFormat="1" ht="35.1" customHeight="1" thickBot="1" x14ac:dyDescent="0.4">
      <c r="A356" s="96">
        <v>266</v>
      </c>
      <c r="B356" s="64" t="s">
        <v>180</v>
      </c>
      <c r="C356" s="160" t="s">
        <v>53</v>
      </c>
      <c r="D356" s="109" t="s">
        <v>225</v>
      </c>
      <c r="E356" s="99" t="s">
        <v>2</v>
      </c>
      <c r="F356" s="99">
        <v>100</v>
      </c>
      <c r="G356" s="100" t="s">
        <v>157</v>
      </c>
      <c r="H356" s="295"/>
      <c r="I356" s="290"/>
      <c r="J356" s="296"/>
      <c r="K356" s="101">
        <f t="shared" si="90"/>
        <v>0</v>
      </c>
      <c r="L356" s="102">
        <f t="shared" si="91"/>
        <v>0</v>
      </c>
      <c r="M356" s="102">
        <f t="shared" si="95"/>
        <v>0</v>
      </c>
      <c r="N356" s="103">
        <f t="shared" si="92"/>
        <v>0</v>
      </c>
      <c r="O356" s="104">
        <f t="shared" si="93"/>
        <v>0</v>
      </c>
      <c r="P356" s="255">
        <f>SUM(O356)</f>
        <v>0</v>
      </c>
      <c r="Q356" s="74">
        <f t="shared" si="96"/>
        <v>0</v>
      </c>
      <c r="R356" s="75" t="str">
        <f>IF(I356="","",#REF!)</f>
        <v/>
      </c>
      <c r="S356" s="76" t="str">
        <f>IF(R356="","NE",#REF!)</f>
        <v>NE</v>
      </c>
      <c r="T356" s="106"/>
      <c r="U356" s="107"/>
      <c r="V356" s="79" t="s">
        <v>224</v>
      </c>
    </row>
    <row r="357" spans="1:22" s="62" customFormat="1" ht="35.1" customHeight="1" thickBot="1" x14ac:dyDescent="0.4">
      <c r="A357" s="96">
        <v>267</v>
      </c>
      <c r="B357" s="64" t="s">
        <v>180</v>
      </c>
      <c r="C357" s="97" t="s">
        <v>53</v>
      </c>
      <c r="D357" s="109" t="s">
        <v>488</v>
      </c>
      <c r="E357" s="99" t="s">
        <v>2</v>
      </c>
      <c r="F357" s="99">
        <v>1200</v>
      </c>
      <c r="G357" s="100" t="s">
        <v>155</v>
      </c>
      <c r="H357" s="295"/>
      <c r="I357" s="290"/>
      <c r="J357" s="296"/>
      <c r="K357" s="101">
        <f t="shared" si="90"/>
        <v>0</v>
      </c>
      <c r="L357" s="102">
        <f t="shared" si="91"/>
        <v>0</v>
      </c>
      <c r="M357" s="102">
        <f t="shared" si="95"/>
        <v>0</v>
      </c>
      <c r="N357" s="103">
        <f t="shared" si="92"/>
        <v>0</v>
      </c>
      <c r="O357" s="104">
        <f t="shared" si="93"/>
        <v>0</v>
      </c>
      <c r="P357" s="255">
        <f>SUM(O357)</f>
        <v>0</v>
      </c>
      <c r="Q357" s="74">
        <f t="shared" si="96"/>
        <v>0</v>
      </c>
      <c r="R357" s="75" t="str">
        <f>IF(I357="","",#REF!)</f>
        <v/>
      </c>
      <c r="S357" s="76" t="str">
        <f>IF(R357="","NE",#REF!)</f>
        <v>NE</v>
      </c>
      <c r="T357" s="106"/>
      <c r="U357" s="107"/>
      <c r="V357" s="79" t="s">
        <v>224</v>
      </c>
    </row>
    <row r="358" spans="1:22" s="62" customFormat="1" ht="35.1" customHeight="1" thickBot="1" x14ac:dyDescent="0.4">
      <c r="A358" s="96">
        <v>268</v>
      </c>
      <c r="B358" s="64" t="s">
        <v>180</v>
      </c>
      <c r="C358" s="97" t="s">
        <v>53</v>
      </c>
      <c r="D358" s="109" t="s">
        <v>489</v>
      </c>
      <c r="E358" s="99" t="s">
        <v>2</v>
      </c>
      <c r="F358" s="99">
        <v>2000</v>
      </c>
      <c r="G358" s="100" t="s">
        <v>155</v>
      </c>
      <c r="H358" s="295"/>
      <c r="I358" s="290"/>
      <c r="J358" s="296"/>
      <c r="K358" s="101">
        <f t="shared" si="90"/>
        <v>0</v>
      </c>
      <c r="L358" s="102">
        <f t="shared" si="91"/>
        <v>0</v>
      </c>
      <c r="M358" s="102">
        <f t="shared" si="95"/>
        <v>0</v>
      </c>
      <c r="N358" s="103">
        <f t="shared" si="92"/>
        <v>0</v>
      </c>
      <c r="O358" s="104">
        <f t="shared" si="93"/>
        <v>0</v>
      </c>
      <c r="P358" s="255">
        <f>SUM(O358)</f>
        <v>0</v>
      </c>
      <c r="Q358" s="74">
        <f t="shared" si="96"/>
        <v>0</v>
      </c>
      <c r="R358" s="75" t="str">
        <f>IF(I358="","",#REF!)</f>
        <v/>
      </c>
      <c r="S358" s="76" t="str">
        <f>IF(R358="","NE",#REF!)</f>
        <v>NE</v>
      </c>
      <c r="T358" s="106"/>
      <c r="U358" s="107"/>
      <c r="V358" s="79" t="s">
        <v>224</v>
      </c>
    </row>
    <row r="359" spans="1:22" s="62" customFormat="1" ht="35.1" customHeight="1" thickBot="1" x14ac:dyDescent="0.4">
      <c r="A359" s="63">
        <v>269</v>
      </c>
      <c r="B359" s="161" t="s">
        <v>180</v>
      </c>
      <c r="C359" s="65" t="s">
        <v>53</v>
      </c>
      <c r="D359" s="184" t="s">
        <v>531</v>
      </c>
      <c r="E359" s="67" t="s">
        <v>2</v>
      </c>
      <c r="F359" s="67">
        <v>240</v>
      </c>
      <c r="G359" s="68" t="s">
        <v>157</v>
      </c>
      <c r="H359" s="289"/>
      <c r="I359" s="290"/>
      <c r="J359" s="291"/>
      <c r="K359" s="69">
        <f t="shared" si="90"/>
        <v>0</v>
      </c>
      <c r="L359" s="70">
        <f t="shared" si="91"/>
        <v>0</v>
      </c>
      <c r="M359" s="70">
        <f t="shared" si="95"/>
        <v>0</v>
      </c>
      <c r="N359" s="71">
        <f t="shared" si="92"/>
        <v>0</v>
      </c>
      <c r="O359" s="72">
        <f t="shared" si="93"/>
        <v>0</v>
      </c>
      <c r="P359" s="73">
        <f>SUM(O359:O361)</f>
        <v>0</v>
      </c>
      <c r="Q359" s="74">
        <f t="shared" si="96"/>
        <v>0</v>
      </c>
      <c r="R359" s="75" t="str">
        <f>IF(I359="","",#REF!)</f>
        <v/>
      </c>
      <c r="S359" s="76" t="str">
        <f>IF(R359="","NE",#REF!)</f>
        <v>NE</v>
      </c>
      <c r="T359" s="77"/>
      <c r="U359" s="78"/>
      <c r="V359" s="79" t="s">
        <v>224</v>
      </c>
    </row>
    <row r="360" spans="1:22" s="62" customFormat="1" ht="35.1" customHeight="1" thickBot="1" x14ac:dyDescent="0.4">
      <c r="A360" s="80"/>
      <c r="B360" s="128" t="s">
        <v>181</v>
      </c>
      <c r="C360" s="82"/>
      <c r="D360" s="184"/>
      <c r="E360" s="130" t="s">
        <v>2</v>
      </c>
      <c r="F360" s="130">
        <v>1200</v>
      </c>
      <c r="G360" s="131" t="s">
        <v>156</v>
      </c>
      <c r="H360" s="297"/>
      <c r="I360" s="302"/>
      <c r="J360" s="303"/>
      <c r="K360" s="162">
        <f t="shared" si="90"/>
        <v>0</v>
      </c>
      <c r="L360" s="163">
        <f t="shared" si="91"/>
        <v>0</v>
      </c>
      <c r="M360" s="163">
        <f t="shared" si="95"/>
        <v>0</v>
      </c>
      <c r="N360" s="164">
        <f t="shared" si="92"/>
        <v>0</v>
      </c>
      <c r="O360" s="165">
        <f t="shared" si="93"/>
        <v>0</v>
      </c>
      <c r="P360" s="136"/>
      <c r="Q360" s="166">
        <f t="shared" si="96"/>
        <v>0</v>
      </c>
      <c r="R360" s="138" t="str">
        <f>IF(I360="","",#REF!)</f>
        <v/>
      </c>
      <c r="S360" s="93"/>
      <c r="T360" s="139"/>
      <c r="U360" s="167"/>
      <c r="V360" s="79" t="s">
        <v>224</v>
      </c>
    </row>
    <row r="361" spans="1:22" s="62" customFormat="1" ht="35.1" customHeight="1" thickBot="1" x14ac:dyDescent="0.4">
      <c r="A361" s="141"/>
      <c r="B361" s="142" t="s">
        <v>182</v>
      </c>
      <c r="C361" s="143"/>
      <c r="D361" s="184"/>
      <c r="E361" s="84" t="s">
        <v>2</v>
      </c>
      <c r="F361" s="84">
        <v>4000</v>
      </c>
      <c r="G361" s="85" t="s">
        <v>155</v>
      </c>
      <c r="H361" s="292"/>
      <c r="I361" s="300"/>
      <c r="J361" s="301"/>
      <c r="K361" s="144">
        <f t="shared" si="90"/>
        <v>0</v>
      </c>
      <c r="L361" s="145">
        <f t="shared" si="91"/>
        <v>0</v>
      </c>
      <c r="M361" s="145">
        <f t="shared" si="95"/>
        <v>0</v>
      </c>
      <c r="N361" s="146">
        <f t="shared" si="92"/>
        <v>0</v>
      </c>
      <c r="O361" s="147">
        <f t="shared" si="93"/>
        <v>0</v>
      </c>
      <c r="P361" s="148"/>
      <c r="Q361" s="168">
        <f t="shared" si="96"/>
        <v>0</v>
      </c>
      <c r="R361" s="92" t="str">
        <f>IF(I361="","",#REF!)</f>
        <v/>
      </c>
      <c r="S361" s="150"/>
      <c r="T361" s="94"/>
      <c r="U361" s="169"/>
      <c r="V361" s="79" t="s">
        <v>224</v>
      </c>
    </row>
    <row r="362" spans="1:22" s="62" customFormat="1" ht="35.1" customHeight="1" thickBot="1" x14ac:dyDescent="0.4">
      <c r="A362" s="63">
        <v>270</v>
      </c>
      <c r="B362" s="161" t="s">
        <v>180</v>
      </c>
      <c r="C362" s="65" t="s">
        <v>147</v>
      </c>
      <c r="D362" s="184" t="s">
        <v>175</v>
      </c>
      <c r="E362" s="67" t="s">
        <v>2</v>
      </c>
      <c r="F362" s="67">
        <v>200</v>
      </c>
      <c r="G362" s="68" t="s">
        <v>157</v>
      </c>
      <c r="H362" s="289"/>
      <c r="I362" s="290"/>
      <c r="J362" s="291"/>
      <c r="K362" s="69">
        <f t="shared" si="90"/>
        <v>0</v>
      </c>
      <c r="L362" s="70">
        <f t="shared" si="91"/>
        <v>0</v>
      </c>
      <c r="M362" s="70">
        <f t="shared" si="95"/>
        <v>0</v>
      </c>
      <c r="N362" s="71">
        <f t="shared" si="92"/>
        <v>0</v>
      </c>
      <c r="O362" s="72">
        <f t="shared" si="93"/>
        <v>0</v>
      </c>
      <c r="P362" s="73">
        <f>SUM(O362:O364)</f>
        <v>0</v>
      </c>
      <c r="Q362" s="74">
        <f t="shared" si="96"/>
        <v>0</v>
      </c>
      <c r="R362" s="75" t="str">
        <f>IF(I362="","",#REF!)</f>
        <v/>
      </c>
      <c r="S362" s="76" t="str">
        <f>IF(R362="","NE",#REF!)</f>
        <v>NE</v>
      </c>
      <c r="T362" s="77"/>
      <c r="U362" s="78"/>
      <c r="V362" s="79" t="s">
        <v>224</v>
      </c>
    </row>
    <row r="363" spans="1:22" s="62" customFormat="1" ht="35.1" customHeight="1" thickBot="1" x14ac:dyDescent="0.4">
      <c r="A363" s="80"/>
      <c r="B363" s="128" t="s">
        <v>181</v>
      </c>
      <c r="C363" s="82"/>
      <c r="D363" s="184"/>
      <c r="E363" s="130" t="s">
        <v>2</v>
      </c>
      <c r="F363" s="130">
        <v>500</v>
      </c>
      <c r="G363" s="131" t="s">
        <v>156</v>
      </c>
      <c r="H363" s="297"/>
      <c r="I363" s="302"/>
      <c r="J363" s="303"/>
      <c r="K363" s="162">
        <f t="shared" si="90"/>
        <v>0</v>
      </c>
      <c r="L363" s="163">
        <f t="shared" si="91"/>
        <v>0</v>
      </c>
      <c r="M363" s="163">
        <f t="shared" si="95"/>
        <v>0</v>
      </c>
      <c r="N363" s="164">
        <f t="shared" si="92"/>
        <v>0</v>
      </c>
      <c r="O363" s="165">
        <f t="shared" si="93"/>
        <v>0</v>
      </c>
      <c r="P363" s="136"/>
      <c r="Q363" s="166">
        <f t="shared" si="96"/>
        <v>0</v>
      </c>
      <c r="R363" s="138" t="str">
        <f>IF(I363="","",#REF!)</f>
        <v/>
      </c>
      <c r="S363" s="93"/>
      <c r="T363" s="139"/>
      <c r="U363" s="167"/>
      <c r="V363" s="79" t="s">
        <v>224</v>
      </c>
    </row>
    <row r="364" spans="1:22" s="62" customFormat="1" ht="35.1" customHeight="1" thickBot="1" x14ac:dyDescent="0.4">
      <c r="A364" s="141"/>
      <c r="B364" s="142" t="s">
        <v>182</v>
      </c>
      <c r="C364" s="143"/>
      <c r="D364" s="184"/>
      <c r="E364" s="84" t="s">
        <v>2</v>
      </c>
      <c r="F364" s="84">
        <v>2000</v>
      </c>
      <c r="G364" s="85" t="s">
        <v>155</v>
      </c>
      <c r="H364" s="292"/>
      <c r="I364" s="300"/>
      <c r="J364" s="301"/>
      <c r="K364" s="144">
        <f t="shared" si="90"/>
        <v>0</v>
      </c>
      <c r="L364" s="145">
        <f t="shared" si="91"/>
        <v>0</v>
      </c>
      <c r="M364" s="145">
        <f t="shared" si="95"/>
        <v>0</v>
      </c>
      <c r="N364" s="146">
        <f t="shared" si="92"/>
        <v>0</v>
      </c>
      <c r="O364" s="147">
        <f t="shared" si="93"/>
        <v>0</v>
      </c>
      <c r="P364" s="148"/>
      <c r="Q364" s="168">
        <f t="shared" si="96"/>
        <v>0</v>
      </c>
      <c r="R364" s="92" t="str">
        <f>IF(I364="","",#REF!)</f>
        <v/>
      </c>
      <c r="S364" s="150"/>
      <c r="T364" s="94"/>
      <c r="U364" s="169"/>
      <c r="V364" s="79" t="s">
        <v>224</v>
      </c>
    </row>
    <row r="365" spans="1:22" s="62" customFormat="1" ht="35.1" customHeight="1" x14ac:dyDescent="0.35">
      <c r="A365" s="63">
        <v>271</v>
      </c>
      <c r="B365" s="161" t="s">
        <v>180</v>
      </c>
      <c r="C365" s="65" t="s">
        <v>200</v>
      </c>
      <c r="D365" s="129" t="s">
        <v>199</v>
      </c>
      <c r="E365" s="67" t="s">
        <v>2</v>
      </c>
      <c r="F365" s="67">
        <v>120</v>
      </c>
      <c r="G365" s="68" t="s">
        <v>157</v>
      </c>
      <c r="H365" s="289"/>
      <c r="I365" s="290"/>
      <c r="J365" s="291"/>
      <c r="K365" s="69">
        <f t="shared" si="90"/>
        <v>0</v>
      </c>
      <c r="L365" s="70">
        <f t="shared" si="91"/>
        <v>0</v>
      </c>
      <c r="M365" s="70">
        <f t="shared" si="95"/>
        <v>0</v>
      </c>
      <c r="N365" s="71">
        <f t="shared" si="92"/>
        <v>0</v>
      </c>
      <c r="O365" s="72">
        <f t="shared" si="93"/>
        <v>0</v>
      </c>
      <c r="P365" s="73">
        <f>SUM(O365:O367)</f>
        <v>0</v>
      </c>
      <c r="Q365" s="74">
        <f t="shared" si="96"/>
        <v>0</v>
      </c>
      <c r="R365" s="75" t="str">
        <f>IF(I365="","",#REF!)</f>
        <v/>
      </c>
      <c r="S365" s="76" t="str">
        <f>IF(R365="","NE",#REF!)</f>
        <v>NE</v>
      </c>
      <c r="T365" s="77"/>
      <c r="U365" s="78"/>
      <c r="V365" s="79" t="s">
        <v>224</v>
      </c>
    </row>
    <row r="366" spans="1:22" s="62" customFormat="1" ht="35.1" customHeight="1" x14ac:dyDescent="0.35">
      <c r="A366" s="80"/>
      <c r="B366" s="128" t="s">
        <v>181</v>
      </c>
      <c r="C366" s="82"/>
      <c r="D366" s="129"/>
      <c r="E366" s="130" t="s">
        <v>2</v>
      </c>
      <c r="F366" s="130">
        <v>800</v>
      </c>
      <c r="G366" s="131" t="s">
        <v>156</v>
      </c>
      <c r="H366" s="297"/>
      <c r="I366" s="302"/>
      <c r="J366" s="303"/>
      <c r="K366" s="162">
        <f t="shared" si="90"/>
        <v>0</v>
      </c>
      <c r="L366" s="163">
        <f t="shared" si="91"/>
        <v>0</v>
      </c>
      <c r="M366" s="163">
        <f t="shared" si="95"/>
        <v>0</v>
      </c>
      <c r="N366" s="164">
        <f t="shared" si="92"/>
        <v>0</v>
      </c>
      <c r="O366" s="165">
        <f t="shared" si="93"/>
        <v>0</v>
      </c>
      <c r="P366" s="136"/>
      <c r="Q366" s="166">
        <f t="shared" si="96"/>
        <v>0</v>
      </c>
      <c r="R366" s="138" t="str">
        <f>IF(I366="","",#REF!)</f>
        <v/>
      </c>
      <c r="S366" s="93"/>
      <c r="T366" s="139"/>
      <c r="U366" s="167"/>
      <c r="V366" s="79" t="s">
        <v>224</v>
      </c>
    </row>
    <row r="367" spans="1:22" s="62" customFormat="1" ht="35.1" customHeight="1" thickBot="1" x14ac:dyDescent="0.4">
      <c r="A367" s="141"/>
      <c r="B367" s="142" t="s">
        <v>182</v>
      </c>
      <c r="C367" s="143"/>
      <c r="D367" s="129"/>
      <c r="E367" s="84" t="s">
        <v>2</v>
      </c>
      <c r="F367" s="84">
        <v>4000</v>
      </c>
      <c r="G367" s="85" t="s">
        <v>155</v>
      </c>
      <c r="H367" s="292"/>
      <c r="I367" s="300"/>
      <c r="J367" s="301"/>
      <c r="K367" s="144">
        <f t="shared" si="90"/>
        <v>0</v>
      </c>
      <c r="L367" s="145">
        <f t="shared" si="91"/>
        <v>0</v>
      </c>
      <c r="M367" s="145">
        <f t="shared" si="95"/>
        <v>0</v>
      </c>
      <c r="N367" s="146">
        <f t="shared" si="92"/>
        <v>0</v>
      </c>
      <c r="O367" s="147">
        <f t="shared" si="93"/>
        <v>0</v>
      </c>
      <c r="P367" s="148"/>
      <c r="Q367" s="168">
        <f t="shared" si="96"/>
        <v>0</v>
      </c>
      <c r="R367" s="92" t="str">
        <f>IF(I367="","",#REF!)</f>
        <v/>
      </c>
      <c r="S367" s="150"/>
      <c r="T367" s="94"/>
      <c r="U367" s="169"/>
      <c r="V367" s="79" t="s">
        <v>224</v>
      </c>
    </row>
    <row r="368" spans="1:22" s="62" customFormat="1" ht="35.1" customHeight="1" x14ac:dyDescent="0.35">
      <c r="A368" s="63">
        <v>272</v>
      </c>
      <c r="B368" s="161" t="s">
        <v>180</v>
      </c>
      <c r="C368" s="65" t="s">
        <v>148</v>
      </c>
      <c r="D368" s="66" t="s">
        <v>149</v>
      </c>
      <c r="E368" s="67" t="s">
        <v>2</v>
      </c>
      <c r="F368" s="67">
        <v>20</v>
      </c>
      <c r="G368" s="68" t="s">
        <v>79</v>
      </c>
      <c r="H368" s="289"/>
      <c r="I368" s="290"/>
      <c r="J368" s="291"/>
      <c r="K368" s="69">
        <f t="shared" si="90"/>
        <v>0</v>
      </c>
      <c r="L368" s="70">
        <f t="shared" si="91"/>
        <v>0</v>
      </c>
      <c r="M368" s="70">
        <f t="shared" si="95"/>
        <v>0</v>
      </c>
      <c r="N368" s="71">
        <f t="shared" si="92"/>
        <v>0</v>
      </c>
      <c r="O368" s="72">
        <f t="shared" si="93"/>
        <v>0</v>
      </c>
      <c r="P368" s="73">
        <f>SUM(O368:O369)</f>
        <v>0</v>
      </c>
      <c r="Q368" s="74">
        <f t="shared" si="96"/>
        <v>0</v>
      </c>
      <c r="R368" s="75" t="str">
        <f>IF(I368="","",#REF!)</f>
        <v/>
      </c>
      <c r="S368" s="76" t="str">
        <f>IF(R368="","NE",#REF!)</f>
        <v>NE</v>
      </c>
      <c r="T368" s="77"/>
      <c r="U368" s="78"/>
      <c r="V368" s="79" t="s">
        <v>224</v>
      </c>
    </row>
    <row r="369" spans="1:22" s="62" customFormat="1" ht="35.1" customHeight="1" thickBot="1" x14ac:dyDescent="0.4">
      <c r="A369" s="80"/>
      <c r="B369" s="170" t="s">
        <v>181</v>
      </c>
      <c r="C369" s="82"/>
      <c r="D369" s="83"/>
      <c r="E369" s="84" t="s">
        <v>2</v>
      </c>
      <c r="F369" s="84">
        <v>60</v>
      </c>
      <c r="G369" s="85" t="s">
        <v>157</v>
      </c>
      <c r="H369" s="292"/>
      <c r="I369" s="293"/>
      <c r="J369" s="294"/>
      <c r="K369" s="86">
        <f t="shared" si="90"/>
        <v>0</v>
      </c>
      <c r="L369" s="87">
        <f t="shared" si="91"/>
        <v>0</v>
      </c>
      <c r="M369" s="87">
        <f t="shared" si="95"/>
        <v>0</v>
      </c>
      <c r="N369" s="88">
        <f t="shared" si="92"/>
        <v>0</v>
      </c>
      <c r="O369" s="89">
        <f t="shared" si="93"/>
        <v>0</v>
      </c>
      <c r="P369" s="90"/>
      <c r="Q369" s="91">
        <f t="shared" si="96"/>
        <v>0</v>
      </c>
      <c r="R369" s="92" t="str">
        <f>IF(I369="","",#REF!)</f>
        <v/>
      </c>
      <c r="S369" s="93"/>
      <c r="T369" s="94"/>
      <c r="U369" s="95"/>
      <c r="V369" s="79" t="s">
        <v>224</v>
      </c>
    </row>
    <row r="370" spans="1:22" s="62" customFormat="1" ht="35.1" customHeight="1" x14ac:dyDescent="0.35">
      <c r="A370" s="63">
        <v>273</v>
      </c>
      <c r="B370" s="161" t="s">
        <v>180</v>
      </c>
      <c r="C370" s="65" t="s">
        <v>590</v>
      </c>
      <c r="D370" s="66" t="s">
        <v>587</v>
      </c>
      <c r="E370" s="67" t="s">
        <v>2</v>
      </c>
      <c r="F370" s="67">
        <v>40</v>
      </c>
      <c r="G370" s="68" t="s">
        <v>79</v>
      </c>
      <c r="H370" s="289"/>
      <c r="I370" s="290"/>
      <c r="J370" s="291"/>
      <c r="K370" s="69">
        <f t="shared" ref="K370:K371" si="97">I370*0.22</f>
        <v>0</v>
      </c>
      <c r="L370" s="70">
        <f t="shared" ref="L370:L371" si="98">I370+K370</f>
        <v>0</v>
      </c>
      <c r="M370" s="70">
        <f t="shared" ref="M370:M371" si="99">I370*F370</f>
        <v>0</v>
      </c>
      <c r="N370" s="71">
        <f t="shared" ref="N370:N371" si="100">M370*0.22</f>
        <v>0</v>
      </c>
      <c r="O370" s="72">
        <f t="shared" ref="O370:O371" si="101">M370+N370</f>
        <v>0</v>
      </c>
      <c r="P370" s="73">
        <f>SUM(O370:O371)</f>
        <v>0</v>
      </c>
      <c r="Q370" s="74">
        <f t="shared" ref="Q370:Q371" si="102">J370*I370</f>
        <v>0</v>
      </c>
      <c r="R370" s="75" t="str">
        <f>IF(I370="","",#REF!)</f>
        <v/>
      </c>
      <c r="S370" s="76" t="str">
        <f>IF(R370="","NE",#REF!)</f>
        <v>NE</v>
      </c>
      <c r="T370" s="77"/>
      <c r="U370" s="78"/>
      <c r="V370" s="79" t="s">
        <v>224</v>
      </c>
    </row>
    <row r="371" spans="1:22" s="62" customFormat="1" ht="35.1" customHeight="1" thickBot="1" x14ac:dyDescent="0.4">
      <c r="A371" s="80"/>
      <c r="B371" s="170" t="s">
        <v>181</v>
      </c>
      <c r="C371" s="82"/>
      <c r="D371" s="83"/>
      <c r="E371" s="84" t="s">
        <v>2</v>
      </c>
      <c r="F371" s="84">
        <v>60</v>
      </c>
      <c r="G371" s="85" t="s">
        <v>157</v>
      </c>
      <c r="H371" s="292"/>
      <c r="I371" s="293"/>
      <c r="J371" s="294"/>
      <c r="K371" s="86">
        <f t="shared" si="97"/>
        <v>0</v>
      </c>
      <c r="L371" s="87">
        <f t="shared" si="98"/>
        <v>0</v>
      </c>
      <c r="M371" s="87">
        <f t="shared" si="99"/>
        <v>0</v>
      </c>
      <c r="N371" s="88">
        <f t="shared" si="100"/>
        <v>0</v>
      </c>
      <c r="O371" s="89">
        <f t="shared" si="101"/>
        <v>0</v>
      </c>
      <c r="P371" s="90"/>
      <c r="Q371" s="91">
        <f t="shared" si="102"/>
        <v>0</v>
      </c>
      <c r="R371" s="92" t="str">
        <f>IF(I371="","",#REF!)</f>
        <v/>
      </c>
      <c r="S371" s="93"/>
      <c r="T371" s="94"/>
      <c r="U371" s="95"/>
      <c r="V371" s="79" t="s">
        <v>224</v>
      </c>
    </row>
    <row r="372" spans="1:22" s="62" customFormat="1" ht="34.5" customHeight="1" thickBot="1" x14ac:dyDescent="0.4">
      <c r="A372" s="115" t="s">
        <v>226</v>
      </c>
      <c r="B372" s="115"/>
      <c r="C372" s="115"/>
      <c r="D372" s="115"/>
      <c r="E372" s="116"/>
      <c r="F372" s="116"/>
      <c r="G372" s="116"/>
      <c r="H372" s="320"/>
      <c r="I372" s="321"/>
      <c r="J372" s="321"/>
      <c r="K372" s="118"/>
      <c r="L372" s="118"/>
      <c r="M372" s="118"/>
      <c r="N372" s="118"/>
      <c r="O372" s="117"/>
      <c r="P372" s="119"/>
      <c r="Q372" s="118"/>
      <c r="R372" s="120"/>
      <c r="S372" s="120"/>
      <c r="T372" s="121"/>
      <c r="U372" s="122"/>
      <c r="V372" s="79"/>
    </row>
    <row r="373" spans="1:22" s="62" customFormat="1" ht="45" customHeight="1" thickBot="1" x14ac:dyDescent="0.4">
      <c r="A373" s="96">
        <v>274</v>
      </c>
      <c r="B373" s="64" t="s">
        <v>180</v>
      </c>
      <c r="C373" s="97" t="s">
        <v>490</v>
      </c>
      <c r="D373" s="109" t="s">
        <v>491</v>
      </c>
      <c r="E373" s="99" t="s">
        <v>289</v>
      </c>
      <c r="F373" s="99">
        <v>200</v>
      </c>
      <c r="G373" s="100" t="s">
        <v>292</v>
      </c>
      <c r="H373" s="295"/>
      <c r="I373" s="290"/>
      <c r="J373" s="296"/>
      <c r="K373" s="101">
        <f t="shared" ref="K373:K388" si="103">I373*0.22</f>
        <v>0</v>
      </c>
      <c r="L373" s="102">
        <f t="shared" ref="L373:L388" si="104">I373+K373</f>
        <v>0</v>
      </c>
      <c r="M373" s="102">
        <f t="shared" ref="M373:M388" si="105">I373*F373</f>
        <v>0</v>
      </c>
      <c r="N373" s="103">
        <f t="shared" ref="N373:N388" si="106">M373*0.22</f>
        <v>0</v>
      </c>
      <c r="O373" s="104">
        <f t="shared" ref="O373:O388" si="107">M373+N373</f>
        <v>0</v>
      </c>
      <c r="P373" s="105">
        <f>SUM(O373)</f>
        <v>0</v>
      </c>
      <c r="Q373" s="74">
        <f>J373*I373</f>
        <v>0</v>
      </c>
      <c r="R373" s="75" t="str">
        <f>IF(I373="","",#REF!)</f>
        <v/>
      </c>
      <c r="S373" s="76" t="str">
        <f>IF(R373="","NE",#REF!)</f>
        <v>NE</v>
      </c>
      <c r="T373" s="106"/>
      <c r="U373" s="107"/>
      <c r="V373" s="79" t="s">
        <v>226</v>
      </c>
    </row>
    <row r="374" spans="1:22" s="62" customFormat="1" ht="35.1" customHeight="1" x14ac:dyDescent="0.35">
      <c r="A374" s="63">
        <v>275</v>
      </c>
      <c r="B374" s="161" t="s">
        <v>180</v>
      </c>
      <c r="C374" s="65" t="s">
        <v>56</v>
      </c>
      <c r="D374" s="66" t="s">
        <v>492</v>
      </c>
      <c r="E374" s="67" t="s">
        <v>2</v>
      </c>
      <c r="F374" s="67">
        <v>500</v>
      </c>
      <c r="G374" s="68" t="s">
        <v>156</v>
      </c>
      <c r="H374" s="289"/>
      <c r="I374" s="290"/>
      <c r="J374" s="291"/>
      <c r="K374" s="69">
        <f t="shared" si="103"/>
        <v>0</v>
      </c>
      <c r="L374" s="70">
        <f t="shared" si="104"/>
        <v>0</v>
      </c>
      <c r="M374" s="70">
        <f t="shared" si="105"/>
        <v>0</v>
      </c>
      <c r="N374" s="71">
        <f t="shared" si="106"/>
        <v>0</v>
      </c>
      <c r="O374" s="72">
        <f t="shared" si="107"/>
        <v>0</v>
      </c>
      <c r="P374" s="73">
        <f>SUM(O374:O375)</f>
        <v>0</v>
      </c>
      <c r="Q374" s="74">
        <f t="shared" ref="Q374:Q388" si="108">J374*I374</f>
        <v>0</v>
      </c>
      <c r="R374" s="75" t="str">
        <f>IF(I374="","",#REF!)</f>
        <v/>
      </c>
      <c r="S374" s="76" t="str">
        <f>IF(R374="","NE",#REF!)</f>
        <v>NE</v>
      </c>
      <c r="T374" s="77"/>
      <c r="U374" s="78"/>
      <c r="V374" s="79" t="s">
        <v>226</v>
      </c>
    </row>
    <row r="375" spans="1:22" s="62" customFormat="1" ht="35.1" customHeight="1" thickBot="1" x14ac:dyDescent="0.4">
      <c r="A375" s="80"/>
      <c r="B375" s="170" t="s">
        <v>181</v>
      </c>
      <c r="C375" s="82"/>
      <c r="D375" s="83"/>
      <c r="E375" s="84" t="s">
        <v>2</v>
      </c>
      <c r="F375" s="84">
        <v>2000</v>
      </c>
      <c r="G375" s="85" t="s">
        <v>155</v>
      </c>
      <c r="H375" s="292"/>
      <c r="I375" s="293"/>
      <c r="J375" s="294"/>
      <c r="K375" s="86">
        <f t="shared" si="103"/>
        <v>0</v>
      </c>
      <c r="L375" s="87">
        <f t="shared" si="104"/>
        <v>0</v>
      </c>
      <c r="M375" s="87">
        <f t="shared" si="105"/>
        <v>0</v>
      </c>
      <c r="N375" s="88">
        <f t="shared" si="106"/>
        <v>0</v>
      </c>
      <c r="O375" s="89">
        <f t="shared" si="107"/>
        <v>0</v>
      </c>
      <c r="P375" s="90"/>
      <c r="Q375" s="91">
        <f t="shared" si="108"/>
        <v>0</v>
      </c>
      <c r="R375" s="92" t="str">
        <f>IF(I375="","",#REF!)</f>
        <v/>
      </c>
      <c r="S375" s="93"/>
      <c r="T375" s="94"/>
      <c r="U375" s="95"/>
      <c r="V375" s="79" t="s">
        <v>226</v>
      </c>
    </row>
    <row r="376" spans="1:22" s="62" customFormat="1" ht="35.1" customHeight="1" x14ac:dyDescent="0.35">
      <c r="A376" s="63">
        <v>276</v>
      </c>
      <c r="B376" s="161" t="s">
        <v>180</v>
      </c>
      <c r="C376" s="65" t="s">
        <v>56</v>
      </c>
      <c r="D376" s="66" t="s">
        <v>195</v>
      </c>
      <c r="E376" s="67" t="s">
        <v>2</v>
      </c>
      <c r="F376" s="67">
        <v>200</v>
      </c>
      <c r="G376" s="68" t="s">
        <v>156</v>
      </c>
      <c r="H376" s="289"/>
      <c r="I376" s="290"/>
      <c r="J376" s="291"/>
      <c r="K376" s="69">
        <f t="shared" si="103"/>
        <v>0</v>
      </c>
      <c r="L376" s="70">
        <f t="shared" si="104"/>
        <v>0</v>
      </c>
      <c r="M376" s="70">
        <f t="shared" si="105"/>
        <v>0</v>
      </c>
      <c r="N376" s="71">
        <f t="shared" si="106"/>
        <v>0</v>
      </c>
      <c r="O376" s="72">
        <f t="shared" si="107"/>
        <v>0</v>
      </c>
      <c r="P376" s="73">
        <f>SUM(O376:O377)</f>
        <v>0</v>
      </c>
      <c r="Q376" s="74">
        <f t="shared" si="108"/>
        <v>0</v>
      </c>
      <c r="R376" s="75" t="str">
        <f>IF(I376="","",#REF!)</f>
        <v/>
      </c>
      <c r="S376" s="76" t="str">
        <f>IF(R376="","NE",#REF!)</f>
        <v>NE</v>
      </c>
      <c r="T376" s="77"/>
      <c r="U376" s="78"/>
      <c r="V376" s="79" t="s">
        <v>226</v>
      </c>
    </row>
    <row r="377" spans="1:22" s="62" customFormat="1" ht="35.1" customHeight="1" thickBot="1" x14ac:dyDescent="0.4">
      <c r="A377" s="80"/>
      <c r="B377" s="170" t="s">
        <v>181</v>
      </c>
      <c r="C377" s="82"/>
      <c r="D377" s="83"/>
      <c r="E377" s="84" t="s">
        <v>2</v>
      </c>
      <c r="F377" s="84">
        <v>800</v>
      </c>
      <c r="G377" s="85" t="s">
        <v>155</v>
      </c>
      <c r="H377" s="292"/>
      <c r="I377" s="293"/>
      <c r="J377" s="294"/>
      <c r="K377" s="86">
        <f t="shared" si="103"/>
        <v>0</v>
      </c>
      <c r="L377" s="87">
        <f t="shared" si="104"/>
        <v>0</v>
      </c>
      <c r="M377" s="87">
        <f t="shared" si="105"/>
        <v>0</v>
      </c>
      <c r="N377" s="88">
        <f t="shared" si="106"/>
        <v>0</v>
      </c>
      <c r="O377" s="89">
        <f t="shared" si="107"/>
        <v>0</v>
      </c>
      <c r="P377" s="90"/>
      <c r="Q377" s="91">
        <f t="shared" si="108"/>
        <v>0</v>
      </c>
      <c r="R377" s="92" t="str">
        <f>IF(I377="","",#REF!)</f>
        <v/>
      </c>
      <c r="S377" s="93"/>
      <c r="T377" s="94"/>
      <c r="U377" s="95"/>
      <c r="V377" s="79" t="s">
        <v>226</v>
      </c>
    </row>
    <row r="378" spans="1:22" s="62" customFormat="1" ht="35.1" customHeight="1" x14ac:dyDescent="0.35">
      <c r="A378" s="63">
        <v>277</v>
      </c>
      <c r="B378" s="161" t="s">
        <v>180</v>
      </c>
      <c r="C378" s="65" t="s">
        <v>493</v>
      </c>
      <c r="D378" s="66" t="s">
        <v>494</v>
      </c>
      <c r="E378" s="67" t="s">
        <v>2</v>
      </c>
      <c r="F378" s="67">
        <v>100</v>
      </c>
      <c r="G378" s="68" t="s">
        <v>156</v>
      </c>
      <c r="H378" s="289"/>
      <c r="I378" s="290"/>
      <c r="J378" s="291"/>
      <c r="K378" s="69">
        <f t="shared" si="103"/>
        <v>0</v>
      </c>
      <c r="L378" s="70">
        <f t="shared" si="104"/>
        <v>0</v>
      </c>
      <c r="M378" s="70">
        <f t="shared" si="105"/>
        <v>0</v>
      </c>
      <c r="N378" s="71">
        <f t="shared" si="106"/>
        <v>0</v>
      </c>
      <c r="O378" s="72">
        <f t="shared" si="107"/>
        <v>0</v>
      </c>
      <c r="P378" s="73">
        <f>SUM(O378:O379)</f>
        <v>0</v>
      </c>
      <c r="Q378" s="74">
        <f t="shared" si="108"/>
        <v>0</v>
      </c>
      <c r="R378" s="75" t="str">
        <f>IF(I378="","",#REF!)</f>
        <v/>
      </c>
      <c r="S378" s="76" t="str">
        <f>IF(R378="","NE",#REF!)</f>
        <v>NE</v>
      </c>
      <c r="T378" s="77"/>
      <c r="U378" s="78"/>
      <c r="V378" s="79" t="s">
        <v>226</v>
      </c>
    </row>
    <row r="379" spans="1:22" s="62" customFormat="1" ht="35.1" customHeight="1" thickBot="1" x14ac:dyDescent="0.4">
      <c r="A379" s="80"/>
      <c r="B379" s="170" t="s">
        <v>181</v>
      </c>
      <c r="C379" s="82"/>
      <c r="D379" s="83"/>
      <c r="E379" s="84" t="s">
        <v>2</v>
      </c>
      <c r="F379" s="84">
        <v>600</v>
      </c>
      <c r="G379" s="85" t="s">
        <v>155</v>
      </c>
      <c r="H379" s="292"/>
      <c r="I379" s="293"/>
      <c r="J379" s="294"/>
      <c r="K379" s="86">
        <f t="shared" si="103"/>
        <v>0</v>
      </c>
      <c r="L379" s="87">
        <f t="shared" si="104"/>
        <v>0</v>
      </c>
      <c r="M379" s="87">
        <f t="shared" si="105"/>
        <v>0</v>
      </c>
      <c r="N379" s="88">
        <f t="shared" si="106"/>
        <v>0</v>
      </c>
      <c r="O379" s="89">
        <f t="shared" si="107"/>
        <v>0</v>
      </c>
      <c r="P379" s="90"/>
      <c r="Q379" s="91">
        <f t="shared" si="108"/>
        <v>0</v>
      </c>
      <c r="R379" s="92" t="str">
        <f>IF(I379="","",#REF!)</f>
        <v/>
      </c>
      <c r="S379" s="93"/>
      <c r="T379" s="94"/>
      <c r="U379" s="95"/>
      <c r="V379" s="79" t="s">
        <v>226</v>
      </c>
    </row>
    <row r="380" spans="1:22" s="62" customFormat="1" ht="35.1" customHeight="1" x14ac:dyDescent="0.35">
      <c r="A380" s="63">
        <v>278</v>
      </c>
      <c r="B380" s="161" t="s">
        <v>180</v>
      </c>
      <c r="C380" s="65" t="s">
        <v>493</v>
      </c>
      <c r="D380" s="66" t="s">
        <v>495</v>
      </c>
      <c r="E380" s="67" t="s">
        <v>2</v>
      </c>
      <c r="F380" s="67">
        <v>100</v>
      </c>
      <c r="G380" s="68" t="s">
        <v>156</v>
      </c>
      <c r="H380" s="289"/>
      <c r="I380" s="290"/>
      <c r="J380" s="291"/>
      <c r="K380" s="69">
        <f t="shared" si="103"/>
        <v>0</v>
      </c>
      <c r="L380" s="70">
        <f t="shared" si="104"/>
        <v>0</v>
      </c>
      <c r="M380" s="70">
        <f t="shared" si="105"/>
        <v>0</v>
      </c>
      <c r="N380" s="71">
        <f t="shared" si="106"/>
        <v>0</v>
      </c>
      <c r="O380" s="72">
        <f t="shared" si="107"/>
        <v>0</v>
      </c>
      <c r="P380" s="73">
        <f>SUM(O380:O381)</f>
        <v>0</v>
      </c>
      <c r="Q380" s="74">
        <f t="shared" si="108"/>
        <v>0</v>
      </c>
      <c r="R380" s="75" t="str">
        <f>IF(I380="","",#REF!)</f>
        <v/>
      </c>
      <c r="S380" s="76" t="str">
        <f>IF(R380="","NE",#REF!)</f>
        <v>NE</v>
      </c>
      <c r="T380" s="77"/>
      <c r="U380" s="78"/>
      <c r="V380" s="79" t="s">
        <v>226</v>
      </c>
    </row>
    <row r="381" spans="1:22" s="62" customFormat="1" ht="35.1" customHeight="1" thickBot="1" x14ac:dyDescent="0.4">
      <c r="A381" s="80"/>
      <c r="B381" s="170" t="s">
        <v>181</v>
      </c>
      <c r="C381" s="82"/>
      <c r="D381" s="83"/>
      <c r="E381" s="84" t="s">
        <v>2</v>
      </c>
      <c r="F381" s="84">
        <v>600</v>
      </c>
      <c r="G381" s="85" t="s">
        <v>155</v>
      </c>
      <c r="H381" s="292"/>
      <c r="I381" s="293"/>
      <c r="J381" s="294"/>
      <c r="K381" s="86">
        <f t="shared" si="103"/>
        <v>0</v>
      </c>
      <c r="L381" s="87">
        <f t="shared" si="104"/>
        <v>0</v>
      </c>
      <c r="M381" s="87">
        <f t="shared" si="105"/>
        <v>0</v>
      </c>
      <c r="N381" s="88">
        <f t="shared" si="106"/>
        <v>0</v>
      </c>
      <c r="O381" s="89">
        <f t="shared" si="107"/>
        <v>0</v>
      </c>
      <c r="P381" s="90"/>
      <c r="Q381" s="91">
        <f t="shared" si="108"/>
        <v>0</v>
      </c>
      <c r="R381" s="92" t="str">
        <f>IF(I381="","",#REF!)</f>
        <v/>
      </c>
      <c r="S381" s="93"/>
      <c r="T381" s="94"/>
      <c r="U381" s="95"/>
      <c r="V381" s="79" t="s">
        <v>226</v>
      </c>
    </row>
    <row r="382" spans="1:22" s="62" customFormat="1" ht="35.1" customHeight="1" x14ac:dyDescent="0.35">
      <c r="A382" s="63">
        <v>279</v>
      </c>
      <c r="B382" s="161" t="s">
        <v>180</v>
      </c>
      <c r="C382" s="65" t="s">
        <v>57</v>
      </c>
      <c r="D382" s="66" t="s">
        <v>109</v>
      </c>
      <c r="E382" s="67" t="s">
        <v>2</v>
      </c>
      <c r="F382" s="67">
        <v>600</v>
      </c>
      <c r="G382" s="68" t="s">
        <v>156</v>
      </c>
      <c r="H382" s="289"/>
      <c r="I382" s="290"/>
      <c r="J382" s="291"/>
      <c r="K382" s="69">
        <f t="shared" si="103"/>
        <v>0</v>
      </c>
      <c r="L382" s="70">
        <f t="shared" si="104"/>
        <v>0</v>
      </c>
      <c r="M382" s="70">
        <f t="shared" si="105"/>
        <v>0</v>
      </c>
      <c r="N382" s="71">
        <f t="shared" si="106"/>
        <v>0</v>
      </c>
      <c r="O382" s="72">
        <f t="shared" si="107"/>
        <v>0</v>
      </c>
      <c r="P382" s="73">
        <f>SUM(O382:O383)</f>
        <v>0</v>
      </c>
      <c r="Q382" s="74">
        <f t="shared" si="108"/>
        <v>0</v>
      </c>
      <c r="R382" s="75" t="str">
        <f>IF(I382="","",#REF!)</f>
        <v/>
      </c>
      <c r="S382" s="76" t="str">
        <f>IF(R382="","NE",#REF!)</f>
        <v>NE</v>
      </c>
      <c r="T382" s="77"/>
      <c r="U382" s="78"/>
      <c r="V382" s="79" t="s">
        <v>226</v>
      </c>
    </row>
    <row r="383" spans="1:22" s="62" customFormat="1" ht="35.1" customHeight="1" thickBot="1" x14ac:dyDescent="0.4">
      <c r="A383" s="80"/>
      <c r="B383" s="170" t="s">
        <v>181</v>
      </c>
      <c r="C383" s="82"/>
      <c r="D383" s="83"/>
      <c r="E383" s="84" t="s">
        <v>2</v>
      </c>
      <c r="F383" s="84">
        <v>1200</v>
      </c>
      <c r="G383" s="85" t="s">
        <v>155</v>
      </c>
      <c r="H383" s="292"/>
      <c r="I383" s="293"/>
      <c r="J383" s="294"/>
      <c r="K383" s="86">
        <f t="shared" si="103"/>
        <v>0</v>
      </c>
      <c r="L383" s="87">
        <f t="shared" si="104"/>
        <v>0</v>
      </c>
      <c r="M383" s="87">
        <f t="shared" si="105"/>
        <v>0</v>
      </c>
      <c r="N383" s="88">
        <f t="shared" si="106"/>
        <v>0</v>
      </c>
      <c r="O383" s="89">
        <f t="shared" si="107"/>
        <v>0</v>
      </c>
      <c r="P383" s="90"/>
      <c r="Q383" s="91">
        <f t="shared" si="108"/>
        <v>0</v>
      </c>
      <c r="R383" s="92" t="str">
        <f>IF(I383="","",#REF!)</f>
        <v/>
      </c>
      <c r="S383" s="93"/>
      <c r="T383" s="94"/>
      <c r="U383" s="95"/>
      <c r="V383" s="79" t="s">
        <v>226</v>
      </c>
    </row>
    <row r="384" spans="1:22" s="62" customFormat="1" ht="35.1" customHeight="1" x14ac:dyDescent="0.35">
      <c r="A384" s="63">
        <v>280</v>
      </c>
      <c r="B384" s="161" t="s">
        <v>180</v>
      </c>
      <c r="C384" s="65" t="s">
        <v>496</v>
      </c>
      <c r="D384" s="66" t="s">
        <v>497</v>
      </c>
      <c r="E384" s="67" t="s">
        <v>2</v>
      </c>
      <c r="F384" s="67">
        <v>20</v>
      </c>
      <c r="G384" s="68" t="s">
        <v>79</v>
      </c>
      <c r="H384" s="289"/>
      <c r="I384" s="290"/>
      <c r="J384" s="291"/>
      <c r="K384" s="69">
        <f t="shared" si="103"/>
        <v>0</v>
      </c>
      <c r="L384" s="70">
        <f t="shared" si="104"/>
        <v>0</v>
      </c>
      <c r="M384" s="70">
        <f t="shared" si="105"/>
        <v>0</v>
      </c>
      <c r="N384" s="71">
        <f t="shared" si="106"/>
        <v>0</v>
      </c>
      <c r="O384" s="72">
        <f t="shared" si="107"/>
        <v>0</v>
      </c>
      <c r="P384" s="73">
        <f>SUM(O384:O385)</f>
        <v>0</v>
      </c>
      <c r="Q384" s="74">
        <f t="shared" si="108"/>
        <v>0</v>
      </c>
      <c r="R384" s="75" t="str">
        <f>IF(I384="","",#REF!)</f>
        <v/>
      </c>
      <c r="S384" s="76" t="str">
        <f>IF(R384="","NE",#REF!)</f>
        <v>NE</v>
      </c>
      <c r="T384" s="77"/>
      <c r="U384" s="78"/>
      <c r="V384" s="79" t="s">
        <v>226</v>
      </c>
    </row>
    <row r="385" spans="1:22" s="62" customFormat="1" ht="35.1" customHeight="1" thickBot="1" x14ac:dyDescent="0.4">
      <c r="A385" s="80"/>
      <c r="B385" s="170" t="s">
        <v>181</v>
      </c>
      <c r="C385" s="82"/>
      <c r="D385" s="83"/>
      <c r="E385" s="84" t="s">
        <v>2</v>
      </c>
      <c r="F385" s="84">
        <v>30</v>
      </c>
      <c r="G385" s="85" t="s">
        <v>157</v>
      </c>
      <c r="H385" s="292"/>
      <c r="I385" s="293"/>
      <c r="J385" s="294"/>
      <c r="K385" s="86">
        <f t="shared" si="103"/>
        <v>0</v>
      </c>
      <c r="L385" s="87">
        <f t="shared" si="104"/>
        <v>0</v>
      </c>
      <c r="M385" s="87">
        <f t="shared" si="105"/>
        <v>0</v>
      </c>
      <c r="N385" s="88">
        <f t="shared" si="106"/>
        <v>0</v>
      </c>
      <c r="O385" s="89">
        <f t="shared" si="107"/>
        <v>0</v>
      </c>
      <c r="P385" s="90"/>
      <c r="Q385" s="91">
        <f t="shared" si="108"/>
        <v>0</v>
      </c>
      <c r="R385" s="92" t="str">
        <f>IF(I385="","",#REF!)</f>
        <v/>
      </c>
      <c r="S385" s="93"/>
      <c r="T385" s="94"/>
      <c r="U385" s="95"/>
      <c r="V385" s="79" t="s">
        <v>226</v>
      </c>
    </row>
    <row r="386" spans="1:22" s="62" customFormat="1" ht="35.1" customHeight="1" thickBot="1" x14ac:dyDescent="0.4">
      <c r="A386" s="96">
        <v>281</v>
      </c>
      <c r="B386" s="64" t="s">
        <v>180</v>
      </c>
      <c r="C386" s="97" t="s">
        <v>498</v>
      </c>
      <c r="D386" s="109" t="s">
        <v>499</v>
      </c>
      <c r="E386" s="99" t="s">
        <v>289</v>
      </c>
      <c r="F386" s="99">
        <v>40</v>
      </c>
      <c r="G386" s="100" t="s">
        <v>500</v>
      </c>
      <c r="H386" s="295"/>
      <c r="I386" s="290"/>
      <c r="J386" s="296"/>
      <c r="K386" s="101">
        <f t="shared" si="103"/>
        <v>0</v>
      </c>
      <c r="L386" s="102">
        <f t="shared" si="104"/>
        <v>0</v>
      </c>
      <c r="M386" s="102">
        <f t="shared" si="105"/>
        <v>0</v>
      </c>
      <c r="N386" s="103">
        <f t="shared" si="106"/>
        <v>0</v>
      </c>
      <c r="O386" s="104">
        <f t="shared" si="107"/>
        <v>0</v>
      </c>
      <c r="P386" s="105">
        <f>SUM(O386)</f>
        <v>0</v>
      </c>
      <c r="Q386" s="74">
        <f t="shared" si="108"/>
        <v>0</v>
      </c>
      <c r="R386" s="75" t="str">
        <f>IF(I386="","",#REF!)</f>
        <v/>
      </c>
      <c r="S386" s="76" t="str">
        <f>IF(R386="","NE",#REF!)</f>
        <v>NE</v>
      </c>
      <c r="T386" s="106"/>
      <c r="U386" s="107"/>
      <c r="V386" s="79" t="s">
        <v>226</v>
      </c>
    </row>
    <row r="387" spans="1:22" s="62" customFormat="1" ht="35.1" customHeight="1" thickBot="1" x14ac:dyDescent="0.4">
      <c r="A387" s="96">
        <v>282</v>
      </c>
      <c r="B387" s="64" t="s">
        <v>180</v>
      </c>
      <c r="C387" s="97" t="s">
        <v>501</v>
      </c>
      <c r="D387" s="109" t="s">
        <v>502</v>
      </c>
      <c r="E387" s="99" t="s">
        <v>2</v>
      </c>
      <c r="F387" s="99">
        <v>80</v>
      </c>
      <c r="G387" s="100" t="s">
        <v>156</v>
      </c>
      <c r="H387" s="295"/>
      <c r="I387" s="290"/>
      <c r="J387" s="296"/>
      <c r="K387" s="101">
        <f>I387*0.22</f>
        <v>0</v>
      </c>
      <c r="L387" s="102">
        <f>I387+K387</f>
        <v>0</v>
      </c>
      <c r="M387" s="102">
        <f>I387*F387</f>
        <v>0</v>
      </c>
      <c r="N387" s="103">
        <f>M387*0.22</f>
        <v>0</v>
      </c>
      <c r="O387" s="104">
        <f>M387+N387</f>
        <v>0</v>
      </c>
      <c r="P387" s="105">
        <f>SUM(O387)</f>
        <v>0</v>
      </c>
      <c r="Q387" s="74">
        <f>J387*I387</f>
        <v>0</v>
      </c>
      <c r="R387" s="75" t="str">
        <f>IF(I387="","",#REF!)</f>
        <v/>
      </c>
      <c r="S387" s="76" t="str">
        <f>IF(R387="","NE",#REF!)</f>
        <v>NE</v>
      </c>
      <c r="T387" s="106"/>
      <c r="U387" s="107"/>
      <c r="V387" s="79"/>
    </row>
    <row r="388" spans="1:22" s="62" customFormat="1" ht="35.1" customHeight="1" thickBot="1" x14ac:dyDescent="0.4">
      <c r="A388" s="96">
        <v>283</v>
      </c>
      <c r="B388" s="64" t="s">
        <v>180</v>
      </c>
      <c r="C388" s="97" t="s">
        <v>611</v>
      </c>
      <c r="D388" s="109" t="s">
        <v>529</v>
      </c>
      <c r="E388" s="99" t="s">
        <v>2</v>
      </c>
      <c r="F388" s="99">
        <v>50</v>
      </c>
      <c r="G388" s="100" t="s">
        <v>157</v>
      </c>
      <c r="H388" s="256" t="s">
        <v>636</v>
      </c>
      <c r="I388" s="290"/>
      <c r="J388" s="296"/>
      <c r="K388" s="101">
        <f t="shared" si="103"/>
        <v>0</v>
      </c>
      <c r="L388" s="102">
        <f t="shared" si="104"/>
        <v>0</v>
      </c>
      <c r="M388" s="102">
        <f t="shared" si="105"/>
        <v>0</v>
      </c>
      <c r="N388" s="103">
        <f t="shared" si="106"/>
        <v>0</v>
      </c>
      <c r="O388" s="104">
        <f t="shared" si="107"/>
        <v>0</v>
      </c>
      <c r="P388" s="105">
        <f>SUM(O388)</f>
        <v>0</v>
      </c>
      <c r="Q388" s="74">
        <f t="shared" si="108"/>
        <v>0</v>
      </c>
      <c r="R388" s="75" t="str">
        <f>IF(I388="","",#REF!)</f>
        <v/>
      </c>
      <c r="S388" s="76" t="str">
        <f>IF(R388="","NE",#REF!)</f>
        <v>NE</v>
      </c>
      <c r="T388" s="106"/>
      <c r="U388" s="107"/>
      <c r="V388" s="79" t="s">
        <v>226</v>
      </c>
    </row>
    <row r="389" spans="1:22" s="62" customFormat="1" ht="34.5" customHeight="1" thickBot="1" x14ac:dyDescent="0.4">
      <c r="A389" s="115" t="s">
        <v>227</v>
      </c>
      <c r="B389" s="115"/>
      <c r="C389" s="115"/>
      <c r="D389" s="115"/>
      <c r="E389" s="116"/>
      <c r="F389" s="116"/>
      <c r="G389" s="116"/>
      <c r="H389" s="115"/>
      <c r="I389" s="211"/>
      <c r="J389" s="211"/>
      <c r="K389" s="118"/>
      <c r="L389" s="118"/>
      <c r="M389" s="118"/>
      <c r="N389" s="118"/>
      <c r="O389" s="117"/>
      <c r="P389" s="119"/>
      <c r="Q389" s="118"/>
      <c r="R389" s="120"/>
      <c r="S389" s="120"/>
      <c r="T389" s="121"/>
      <c r="U389" s="122"/>
      <c r="V389" s="79"/>
    </row>
    <row r="390" spans="1:22" s="62" customFormat="1" ht="35.1" customHeight="1" x14ac:dyDescent="0.35">
      <c r="A390" s="63">
        <v>284</v>
      </c>
      <c r="B390" s="161" t="s">
        <v>180</v>
      </c>
      <c r="C390" s="65" t="s">
        <v>58</v>
      </c>
      <c r="D390" s="129" t="s">
        <v>176</v>
      </c>
      <c r="E390" s="67" t="s">
        <v>2</v>
      </c>
      <c r="F390" s="67">
        <v>400</v>
      </c>
      <c r="G390" s="68" t="s">
        <v>79</v>
      </c>
      <c r="H390" s="289"/>
      <c r="I390" s="290"/>
      <c r="J390" s="291"/>
      <c r="K390" s="69">
        <f t="shared" ref="K390:K395" si="109">I390*0.22</f>
        <v>0</v>
      </c>
      <c r="L390" s="70">
        <f t="shared" ref="L390:L395" si="110">I390+K390</f>
        <v>0</v>
      </c>
      <c r="M390" s="70">
        <f t="shared" ref="M390:M395" si="111">I390*F390</f>
        <v>0</v>
      </c>
      <c r="N390" s="71">
        <f t="shared" ref="N390:N395" si="112">M390*0.22</f>
        <v>0</v>
      </c>
      <c r="O390" s="72">
        <f t="shared" ref="O390:O395" si="113">M390+N390</f>
        <v>0</v>
      </c>
      <c r="P390" s="73">
        <f>SUM(O390:O392)</f>
        <v>0</v>
      </c>
      <c r="Q390" s="74">
        <f t="shared" ref="Q390:Q395" si="114">J390*I390</f>
        <v>0</v>
      </c>
      <c r="R390" s="75" t="str">
        <f>IF(I390="","",#REF!)</f>
        <v/>
      </c>
      <c r="S390" s="76" t="str">
        <f>IF(R390="","NE",#REF!)</f>
        <v>NE</v>
      </c>
      <c r="T390" s="77"/>
      <c r="U390" s="78"/>
      <c r="V390" s="79" t="s">
        <v>227</v>
      </c>
    </row>
    <row r="391" spans="1:22" s="62" customFormat="1" ht="35.1" customHeight="1" x14ac:dyDescent="0.35">
      <c r="A391" s="80"/>
      <c r="B391" s="128" t="s">
        <v>181</v>
      </c>
      <c r="C391" s="82"/>
      <c r="D391" s="129"/>
      <c r="E391" s="130" t="s">
        <v>2</v>
      </c>
      <c r="F391" s="130">
        <v>400</v>
      </c>
      <c r="G391" s="131" t="s">
        <v>157</v>
      </c>
      <c r="H391" s="297"/>
      <c r="I391" s="302"/>
      <c r="J391" s="303"/>
      <c r="K391" s="162">
        <f t="shared" si="109"/>
        <v>0</v>
      </c>
      <c r="L391" s="163">
        <f t="shared" si="110"/>
        <v>0</v>
      </c>
      <c r="M391" s="163">
        <f t="shared" si="111"/>
        <v>0</v>
      </c>
      <c r="N391" s="164">
        <f t="shared" si="112"/>
        <v>0</v>
      </c>
      <c r="O391" s="165">
        <f t="shared" si="113"/>
        <v>0</v>
      </c>
      <c r="P391" s="136"/>
      <c r="Q391" s="166">
        <f t="shared" si="114"/>
        <v>0</v>
      </c>
      <c r="R391" s="138" t="str">
        <f>IF(I391="","",#REF!)</f>
        <v/>
      </c>
      <c r="S391" s="93"/>
      <c r="T391" s="139"/>
      <c r="U391" s="167"/>
      <c r="V391" s="79" t="s">
        <v>227</v>
      </c>
    </row>
    <row r="392" spans="1:22" s="62" customFormat="1" ht="35.1" customHeight="1" thickBot="1" x14ac:dyDescent="0.4">
      <c r="A392" s="141"/>
      <c r="B392" s="142" t="s">
        <v>182</v>
      </c>
      <c r="C392" s="143"/>
      <c r="D392" s="129"/>
      <c r="E392" s="84" t="s">
        <v>2</v>
      </c>
      <c r="F392" s="84">
        <v>400</v>
      </c>
      <c r="G392" s="85" t="s">
        <v>156</v>
      </c>
      <c r="H392" s="292"/>
      <c r="I392" s="300"/>
      <c r="J392" s="301"/>
      <c r="K392" s="144">
        <f t="shared" si="109"/>
        <v>0</v>
      </c>
      <c r="L392" s="145">
        <f t="shared" si="110"/>
        <v>0</v>
      </c>
      <c r="M392" s="145">
        <f t="shared" si="111"/>
        <v>0</v>
      </c>
      <c r="N392" s="146">
        <f t="shared" si="112"/>
        <v>0</v>
      </c>
      <c r="O392" s="147">
        <f t="shared" si="113"/>
        <v>0</v>
      </c>
      <c r="P392" s="148"/>
      <c r="Q392" s="168">
        <f t="shared" si="114"/>
        <v>0</v>
      </c>
      <c r="R392" s="92" t="str">
        <f>IF(I392="","",#REF!)</f>
        <v/>
      </c>
      <c r="S392" s="150"/>
      <c r="T392" s="94"/>
      <c r="U392" s="169"/>
      <c r="V392" s="79" t="s">
        <v>227</v>
      </c>
    </row>
    <row r="393" spans="1:22" s="62" customFormat="1" ht="35.1" customHeight="1" thickBot="1" x14ac:dyDescent="0.4">
      <c r="A393" s="96">
        <v>285</v>
      </c>
      <c r="B393" s="64" t="s">
        <v>180</v>
      </c>
      <c r="C393" s="97" t="s">
        <v>503</v>
      </c>
      <c r="D393" s="109"/>
      <c r="E393" s="99" t="s">
        <v>2</v>
      </c>
      <c r="F393" s="99">
        <v>400</v>
      </c>
      <c r="G393" s="100" t="s">
        <v>157</v>
      </c>
      <c r="H393" s="295"/>
      <c r="I393" s="290"/>
      <c r="J393" s="296"/>
      <c r="K393" s="101">
        <f t="shared" si="109"/>
        <v>0</v>
      </c>
      <c r="L393" s="102">
        <f t="shared" si="110"/>
        <v>0</v>
      </c>
      <c r="M393" s="102">
        <f t="shared" si="111"/>
        <v>0</v>
      </c>
      <c r="N393" s="103">
        <f t="shared" si="112"/>
        <v>0</v>
      </c>
      <c r="O393" s="104">
        <f t="shared" si="113"/>
        <v>0</v>
      </c>
      <c r="P393" s="105">
        <f>SUM(O393)</f>
        <v>0</v>
      </c>
      <c r="Q393" s="74">
        <f t="shared" si="114"/>
        <v>0</v>
      </c>
      <c r="R393" s="75" t="str">
        <f>IF(I393="","",#REF!)</f>
        <v/>
      </c>
      <c r="S393" s="76" t="str">
        <f>IF(R393="","NE",#REF!)</f>
        <v>NE</v>
      </c>
      <c r="T393" s="106"/>
      <c r="U393" s="107"/>
      <c r="V393" s="79" t="s">
        <v>227</v>
      </c>
    </row>
    <row r="394" spans="1:22" s="62" customFormat="1" ht="35.1" customHeight="1" thickBot="1" x14ac:dyDescent="0.4">
      <c r="A394" s="96">
        <v>286</v>
      </c>
      <c r="B394" s="64" t="s">
        <v>180</v>
      </c>
      <c r="C394" s="97" t="s">
        <v>504</v>
      </c>
      <c r="D394" s="109" t="s">
        <v>505</v>
      </c>
      <c r="E394" s="99" t="s">
        <v>289</v>
      </c>
      <c r="F394" s="99">
        <v>2000</v>
      </c>
      <c r="G394" s="100" t="s">
        <v>500</v>
      </c>
      <c r="H394" s="295"/>
      <c r="I394" s="290"/>
      <c r="J394" s="296"/>
      <c r="K394" s="101">
        <f t="shared" si="109"/>
        <v>0</v>
      </c>
      <c r="L394" s="102">
        <f t="shared" si="110"/>
        <v>0</v>
      </c>
      <c r="M394" s="102">
        <f t="shared" si="111"/>
        <v>0</v>
      </c>
      <c r="N394" s="103">
        <f t="shared" si="112"/>
        <v>0</v>
      </c>
      <c r="O394" s="104">
        <f t="shared" si="113"/>
        <v>0</v>
      </c>
      <c r="P394" s="105">
        <f>SUM(O394)</f>
        <v>0</v>
      </c>
      <c r="Q394" s="74">
        <f t="shared" si="114"/>
        <v>0</v>
      </c>
      <c r="R394" s="75" t="str">
        <f>IF(I394="","",#REF!)</f>
        <v/>
      </c>
      <c r="S394" s="76" t="str">
        <f>IF(R394="","NE",#REF!)</f>
        <v>NE</v>
      </c>
      <c r="T394" s="106"/>
      <c r="U394" s="107"/>
      <c r="V394" s="79" t="s">
        <v>227</v>
      </c>
    </row>
    <row r="395" spans="1:22" s="62" customFormat="1" ht="35.1" customHeight="1" thickBot="1" x14ac:dyDescent="0.4">
      <c r="A395" s="96">
        <v>287</v>
      </c>
      <c r="B395" s="64" t="s">
        <v>180</v>
      </c>
      <c r="C395" s="97" t="s">
        <v>584</v>
      </c>
      <c r="D395" s="109" t="s">
        <v>585</v>
      </c>
      <c r="E395" s="99" t="s">
        <v>2</v>
      </c>
      <c r="F395" s="99">
        <v>20</v>
      </c>
      <c r="G395" s="100" t="s">
        <v>500</v>
      </c>
      <c r="H395" s="295"/>
      <c r="I395" s="290"/>
      <c r="J395" s="296"/>
      <c r="K395" s="101">
        <f t="shared" si="109"/>
        <v>0</v>
      </c>
      <c r="L395" s="102">
        <f t="shared" si="110"/>
        <v>0</v>
      </c>
      <c r="M395" s="102">
        <f t="shared" si="111"/>
        <v>0</v>
      </c>
      <c r="N395" s="103">
        <f t="shared" si="112"/>
        <v>0</v>
      </c>
      <c r="O395" s="104">
        <f t="shared" si="113"/>
        <v>0</v>
      </c>
      <c r="P395" s="105">
        <f>SUM(O395)</f>
        <v>0</v>
      </c>
      <c r="Q395" s="74">
        <f t="shared" si="114"/>
        <v>0</v>
      </c>
      <c r="R395" s="75" t="str">
        <f>IF(I395="","",#REF!)</f>
        <v/>
      </c>
      <c r="S395" s="76" t="str">
        <f>IF(R395="","NE",#REF!)</f>
        <v>NE</v>
      </c>
      <c r="T395" s="106"/>
      <c r="U395" s="107"/>
      <c r="V395" s="79" t="s">
        <v>227</v>
      </c>
    </row>
    <row r="396" spans="1:22" s="62" customFormat="1" ht="34.5" customHeight="1" thickBot="1" x14ac:dyDescent="0.4">
      <c r="A396" s="115" t="s">
        <v>228</v>
      </c>
      <c r="B396" s="115"/>
      <c r="C396" s="115"/>
      <c r="D396" s="115"/>
      <c r="E396" s="116"/>
      <c r="F396" s="116"/>
      <c r="G396" s="116"/>
      <c r="H396" s="320"/>
      <c r="I396" s="321"/>
      <c r="J396" s="321"/>
      <c r="K396" s="118"/>
      <c r="L396" s="118"/>
      <c r="M396" s="118"/>
      <c r="N396" s="118"/>
      <c r="O396" s="117"/>
      <c r="P396" s="119"/>
      <c r="Q396" s="118"/>
      <c r="R396" s="120"/>
      <c r="S396" s="120"/>
      <c r="T396" s="121"/>
      <c r="U396" s="122"/>
      <c r="V396" s="79"/>
    </row>
    <row r="397" spans="1:22" s="62" customFormat="1" ht="35.1" customHeight="1" x14ac:dyDescent="0.35">
      <c r="A397" s="63">
        <v>288</v>
      </c>
      <c r="B397" s="125" t="s">
        <v>180</v>
      </c>
      <c r="C397" s="65" t="s">
        <v>506</v>
      </c>
      <c r="D397" s="66" t="s">
        <v>594</v>
      </c>
      <c r="E397" s="67" t="s">
        <v>2</v>
      </c>
      <c r="F397" s="67">
        <v>200</v>
      </c>
      <c r="G397" s="68" t="s">
        <v>79</v>
      </c>
      <c r="H397" s="289"/>
      <c r="I397" s="290"/>
      <c r="J397" s="291"/>
      <c r="K397" s="69">
        <f t="shared" ref="K397:K428" si="115">I397*0.22</f>
        <v>0</v>
      </c>
      <c r="L397" s="70">
        <f t="shared" ref="L397:L428" si="116">I397+K397</f>
        <v>0</v>
      </c>
      <c r="M397" s="70">
        <f t="shared" ref="M397:M417" si="117">I397*F397</f>
        <v>0</v>
      </c>
      <c r="N397" s="71">
        <f t="shared" ref="N397:N428" si="118">M397*0.22</f>
        <v>0</v>
      </c>
      <c r="O397" s="72">
        <f t="shared" ref="O397:O428" si="119">M397+N397</f>
        <v>0</v>
      </c>
      <c r="P397" s="73">
        <f>SUM(O397:O400)</f>
        <v>0</v>
      </c>
      <c r="Q397" s="126">
        <f t="shared" ref="Q397:Q412" si="120">J397*I397</f>
        <v>0</v>
      </c>
      <c r="R397" s="75" t="str">
        <f>IF(I397="","",#REF!)</f>
        <v/>
      </c>
      <c r="S397" s="76" t="str">
        <f>IF(R397="","NE",#REF!)</f>
        <v>NE</v>
      </c>
      <c r="T397" s="77"/>
      <c r="U397" s="127"/>
      <c r="V397" s="79" t="s">
        <v>228</v>
      </c>
    </row>
    <row r="398" spans="1:22" s="62" customFormat="1" ht="35.1" customHeight="1" x14ac:dyDescent="0.35">
      <c r="A398" s="80"/>
      <c r="B398" s="128" t="s">
        <v>181</v>
      </c>
      <c r="C398" s="82"/>
      <c r="D398" s="129"/>
      <c r="E398" s="130" t="s">
        <v>2</v>
      </c>
      <c r="F398" s="130">
        <v>6000</v>
      </c>
      <c r="G398" s="131" t="s">
        <v>157</v>
      </c>
      <c r="H398" s="297"/>
      <c r="I398" s="298"/>
      <c r="J398" s="299"/>
      <c r="K398" s="132">
        <f t="shared" si="115"/>
        <v>0</v>
      </c>
      <c r="L398" s="133">
        <f t="shared" si="116"/>
        <v>0</v>
      </c>
      <c r="M398" s="133">
        <f t="shared" si="117"/>
        <v>0</v>
      </c>
      <c r="N398" s="134">
        <f t="shared" si="118"/>
        <v>0</v>
      </c>
      <c r="O398" s="135">
        <f t="shared" si="119"/>
        <v>0</v>
      </c>
      <c r="P398" s="136"/>
      <c r="Q398" s="137">
        <f t="shared" si="120"/>
        <v>0</v>
      </c>
      <c r="R398" s="138" t="str">
        <f>IF(I398="","",#REF!)</f>
        <v/>
      </c>
      <c r="S398" s="93"/>
      <c r="T398" s="139"/>
      <c r="U398" s="140"/>
      <c r="V398" s="79" t="s">
        <v>228</v>
      </c>
    </row>
    <row r="399" spans="1:22" s="62" customFormat="1" ht="35.1" customHeight="1" x14ac:dyDescent="0.35">
      <c r="A399" s="80"/>
      <c r="B399" s="128" t="s">
        <v>182</v>
      </c>
      <c r="C399" s="82"/>
      <c r="D399" s="129"/>
      <c r="E399" s="130" t="s">
        <v>2</v>
      </c>
      <c r="F399" s="130">
        <v>2000</v>
      </c>
      <c r="G399" s="131" t="s">
        <v>162</v>
      </c>
      <c r="H399" s="297"/>
      <c r="I399" s="298"/>
      <c r="J399" s="299"/>
      <c r="K399" s="132">
        <f t="shared" si="115"/>
        <v>0</v>
      </c>
      <c r="L399" s="133">
        <f t="shared" si="116"/>
        <v>0</v>
      </c>
      <c r="M399" s="133">
        <f t="shared" si="117"/>
        <v>0</v>
      </c>
      <c r="N399" s="134">
        <f t="shared" si="118"/>
        <v>0</v>
      </c>
      <c r="O399" s="135">
        <f t="shared" si="119"/>
        <v>0</v>
      </c>
      <c r="P399" s="136"/>
      <c r="Q399" s="137">
        <f t="shared" si="120"/>
        <v>0</v>
      </c>
      <c r="R399" s="138" t="str">
        <f>IF(I399="","",#REF!)</f>
        <v/>
      </c>
      <c r="S399" s="93"/>
      <c r="T399" s="139"/>
      <c r="U399" s="140"/>
      <c r="V399" s="79" t="s">
        <v>228</v>
      </c>
    </row>
    <row r="400" spans="1:22" s="62" customFormat="1" ht="35.1" customHeight="1" thickBot="1" x14ac:dyDescent="0.4">
      <c r="A400" s="141"/>
      <c r="B400" s="142" t="s">
        <v>183</v>
      </c>
      <c r="C400" s="143"/>
      <c r="D400" s="83"/>
      <c r="E400" s="84" t="s">
        <v>2</v>
      </c>
      <c r="F400" s="84">
        <v>4000</v>
      </c>
      <c r="G400" s="85" t="s">
        <v>155</v>
      </c>
      <c r="H400" s="292"/>
      <c r="I400" s="300"/>
      <c r="J400" s="301"/>
      <c r="K400" s="144">
        <f t="shared" si="115"/>
        <v>0</v>
      </c>
      <c r="L400" s="145">
        <f t="shared" si="116"/>
        <v>0</v>
      </c>
      <c r="M400" s="145">
        <f t="shared" si="117"/>
        <v>0</v>
      </c>
      <c r="N400" s="146">
        <f t="shared" si="118"/>
        <v>0</v>
      </c>
      <c r="O400" s="147">
        <f t="shared" si="119"/>
        <v>0</v>
      </c>
      <c r="P400" s="148"/>
      <c r="Q400" s="149">
        <f t="shared" si="120"/>
        <v>0</v>
      </c>
      <c r="R400" s="92" t="str">
        <f>IF(I400="","",#REF!)</f>
        <v/>
      </c>
      <c r="S400" s="150"/>
      <c r="T400" s="94"/>
      <c r="U400" s="151"/>
      <c r="V400" s="79" t="s">
        <v>228</v>
      </c>
    </row>
    <row r="401" spans="1:22" s="62" customFormat="1" ht="35.1" customHeight="1" thickBot="1" x14ac:dyDescent="0.4">
      <c r="A401" s="63">
        <v>289</v>
      </c>
      <c r="B401" s="161" t="s">
        <v>180</v>
      </c>
      <c r="C401" s="65" t="s">
        <v>177</v>
      </c>
      <c r="D401" s="184" t="s">
        <v>198</v>
      </c>
      <c r="E401" s="67" t="s">
        <v>2</v>
      </c>
      <c r="F401" s="67">
        <v>100</v>
      </c>
      <c r="G401" s="68" t="s">
        <v>79</v>
      </c>
      <c r="H401" s="289"/>
      <c r="I401" s="290"/>
      <c r="J401" s="291"/>
      <c r="K401" s="69">
        <f t="shared" si="115"/>
        <v>0</v>
      </c>
      <c r="L401" s="70">
        <f t="shared" si="116"/>
        <v>0</v>
      </c>
      <c r="M401" s="70">
        <f t="shared" si="117"/>
        <v>0</v>
      </c>
      <c r="N401" s="71">
        <f t="shared" si="118"/>
        <v>0</v>
      </c>
      <c r="O401" s="72">
        <f t="shared" si="119"/>
        <v>0</v>
      </c>
      <c r="P401" s="73">
        <f>SUM(O401:O403)</f>
        <v>0</v>
      </c>
      <c r="Q401" s="74">
        <f t="shared" si="120"/>
        <v>0</v>
      </c>
      <c r="R401" s="75" t="str">
        <f>IF(I401="","",#REF!)</f>
        <v/>
      </c>
      <c r="S401" s="76" t="str">
        <f>IF(R401="","NE",#REF!)</f>
        <v>NE</v>
      </c>
      <c r="T401" s="77"/>
      <c r="U401" s="78"/>
      <c r="V401" s="79" t="s">
        <v>228</v>
      </c>
    </row>
    <row r="402" spans="1:22" s="62" customFormat="1" ht="35.1" customHeight="1" thickBot="1" x14ac:dyDescent="0.4">
      <c r="A402" s="80"/>
      <c r="B402" s="128" t="s">
        <v>181</v>
      </c>
      <c r="C402" s="82"/>
      <c r="D402" s="184"/>
      <c r="E402" s="130" t="s">
        <v>2</v>
      </c>
      <c r="F402" s="130">
        <v>400</v>
      </c>
      <c r="G402" s="131" t="s">
        <v>157</v>
      </c>
      <c r="H402" s="297"/>
      <c r="I402" s="302"/>
      <c r="J402" s="303"/>
      <c r="K402" s="162">
        <f t="shared" si="115"/>
        <v>0</v>
      </c>
      <c r="L402" s="163">
        <f t="shared" si="116"/>
        <v>0</v>
      </c>
      <c r="M402" s="163">
        <f t="shared" si="117"/>
        <v>0</v>
      </c>
      <c r="N402" s="164">
        <f t="shared" si="118"/>
        <v>0</v>
      </c>
      <c r="O402" s="165">
        <f t="shared" si="119"/>
        <v>0</v>
      </c>
      <c r="P402" s="136"/>
      <c r="Q402" s="166">
        <f t="shared" si="120"/>
        <v>0</v>
      </c>
      <c r="R402" s="138" t="str">
        <f>IF(I402="","",#REF!)</f>
        <v/>
      </c>
      <c r="S402" s="93"/>
      <c r="T402" s="139"/>
      <c r="U402" s="167"/>
      <c r="V402" s="79" t="s">
        <v>228</v>
      </c>
    </row>
    <row r="403" spans="1:22" s="62" customFormat="1" ht="35.1" customHeight="1" thickBot="1" x14ac:dyDescent="0.4">
      <c r="A403" s="141"/>
      <c r="B403" s="142" t="s">
        <v>182</v>
      </c>
      <c r="C403" s="143"/>
      <c r="D403" s="184"/>
      <c r="E403" s="84" t="s">
        <v>2</v>
      </c>
      <c r="F403" s="84">
        <v>200</v>
      </c>
      <c r="G403" s="85" t="s">
        <v>162</v>
      </c>
      <c r="H403" s="292"/>
      <c r="I403" s="300"/>
      <c r="J403" s="301"/>
      <c r="K403" s="144">
        <f t="shared" si="115"/>
        <v>0</v>
      </c>
      <c r="L403" s="145">
        <f t="shared" si="116"/>
        <v>0</v>
      </c>
      <c r="M403" s="145">
        <f t="shared" si="117"/>
        <v>0</v>
      </c>
      <c r="N403" s="146">
        <f t="shared" si="118"/>
        <v>0</v>
      </c>
      <c r="O403" s="147">
        <f t="shared" si="119"/>
        <v>0</v>
      </c>
      <c r="P403" s="148"/>
      <c r="Q403" s="168">
        <f t="shared" si="120"/>
        <v>0</v>
      </c>
      <c r="R403" s="92" t="str">
        <f>IF(I403="","",#REF!)</f>
        <v/>
      </c>
      <c r="S403" s="150"/>
      <c r="T403" s="94"/>
      <c r="U403" s="169"/>
      <c r="V403" s="79" t="s">
        <v>228</v>
      </c>
    </row>
    <row r="404" spans="1:22" s="62" customFormat="1" ht="35.1" customHeight="1" x14ac:dyDescent="0.35">
      <c r="A404" s="63">
        <v>290</v>
      </c>
      <c r="B404" s="161" t="s">
        <v>180</v>
      </c>
      <c r="C404" s="111" t="s">
        <v>534</v>
      </c>
      <c r="D404" s="66" t="s">
        <v>178</v>
      </c>
      <c r="E404" s="67" t="s">
        <v>2</v>
      </c>
      <c r="F404" s="67">
        <v>1500</v>
      </c>
      <c r="G404" s="68" t="s">
        <v>79</v>
      </c>
      <c r="H404" s="289"/>
      <c r="I404" s="290"/>
      <c r="J404" s="291"/>
      <c r="K404" s="69">
        <f t="shared" si="115"/>
        <v>0</v>
      </c>
      <c r="L404" s="70">
        <f t="shared" si="116"/>
        <v>0</v>
      </c>
      <c r="M404" s="70">
        <f t="shared" si="117"/>
        <v>0</v>
      </c>
      <c r="N404" s="71">
        <f t="shared" si="118"/>
        <v>0</v>
      </c>
      <c r="O404" s="72">
        <f t="shared" si="119"/>
        <v>0</v>
      </c>
      <c r="P404" s="73">
        <f>SUM(O404:O406)</f>
        <v>0</v>
      </c>
      <c r="Q404" s="126">
        <f t="shared" si="120"/>
        <v>0</v>
      </c>
      <c r="R404" s="75" t="str">
        <f>IF(I404="","",#REF!)</f>
        <v/>
      </c>
      <c r="S404" s="76" t="str">
        <f>IF(R404="","NE",#REF!)</f>
        <v>NE</v>
      </c>
      <c r="T404" s="77"/>
      <c r="U404" s="127"/>
      <c r="V404" s="79" t="s">
        <v>228</v>
      </c>
    </row>
    <row r="405" spans="1:22" s="62" customFormat="1" ht="35.1" customHeight="1" x14ac:dyDescent="0.35">
      <c r="A405" s="80"/>
      <c r="B405" s="128" t="s">
        <v>181</v>
      </c>
      <c r="C405" s="113"/>
      <c r="D405" s="129"/>
      <c r="E405" s="130" t="s">
        <v>2</v>
      </c>
      <c r="F405" s="130">
        <v>6000</v>
      </c>
      <c r="G405" s="131" t="s">
        <v>157</v>
      </c>
      <c r="H405" s="297"/>
      <c r="I405" s="298"/>
      <c r="J405" s="299"/>
      <c r="K405" s="132">
        <f t="shared" si="115"/>
        <v>0</v>
      </c>
      <c r="L405" s="133">
        <f t="shared" si="116"/>
        <v>0</v>
      </c>
      <c r="M405" s="133">
        <f t="shared" si="117"/>
        <v>0</v>
      </c>
      <c r="N405" s="134">
        <f t="shared" si="118"/>
        <v>0</v>
      </c>
      <c r="O405" s="135">
        <f t="shared" si="119"/>
        <v>0</v>
      </c>
      <c r="P405" s="136"/>
      <c r="Q405" s="137">
        <f t="shared" si="120"/>
        <v>0</v>
      </c>
      <c r="R405" s="138" t="str">
        <f>IF(I405="","",#REF!)</f>
        <v/>
      </c>
      <c r="S405" s="93"/>
      <c r="T405" s="139"/>
      <c r="U405" s="140"/>
      <c r="V405" s="79" t="s">
        <v>228</v>
      </c>
    </row>
    <row r="406" spans="1:22" s="62" customFormat="1" ht="35.1" customHeight="1" thickBot="1" x14ac:dyDescent="0.4">
      <c r="A406" s="141"/>
      <c r="B406" s="142" t="s">
        <v>182</v>
      </c>
      <c r="C406" s="180"/>
      <c r="D406" s="83"/>
      <c r="E406" s="84" t="s">
        <v>2</v>
      </c>
      <c r="F406" s="84">
        <v>2000</v>
      </c>
      <c r="G406" s="85" t="s">
        <v>528</v>
      </c>
      <c r="H406" s="292"/>
      <c r="I406" s="300"/>
      <c r="J406" s="301"/>
      <c r="K406" s="144">
        <f t="shared" si="115"/>
        <v>0</v>
      </c>
      <c r="L406" s="145">
        <f t="shared" si="116"/>
        <v>0</v>
      </c>
      <c r="M406" s="145">
        <f t="shared" si="117"/>
        <v>0</v>
      </c>
      <c r="N406" s="146">
        <f t="shared" si="118"/>
        <v>0</v>
      </c>
      <c r="O406" s="147">
        <f t="shared" si="119"/>
        <v>0</v>
      </c>
      <c r="P406" s="148"/>
      <c r="Q406" s="149">
        <f t="shared" si="120"/>
        <v>0</v>
      </c>
      <c r="R406" s="92" t="str">
        <f>IF(I406="","",#REF!)</f>
        <v/>
      </c>
      <c r="S406" s="150"/>
      <c r="T406" s="94"/>
      <c r="U406" s="151"/>
      <c r="V406" s="79" t="s">
        <v>228</v>
      </c>
    </row>
    <row r="407" spans="1:22" s="62" customFormat="1" ht="35.1" customHeight="1" x14ac:dyDescent="0.35">
      <c r="A407" s="80">
        <v>291</v>
      </c>
      <c r="B407" s="125" t="s">
        <v>180</v>
      </c>
      <c r="C407" s="82" t="s">
        <v>507</v>
      </c>
      <c r="D407" s="129"/>
      <c r="E407" s="257" t="s">
        <v>2</v>
      </c>
      <c r="F407" s="257">
        <v>400</v>
      </c>
      <c r="G407" s="258" t="s">
        <v>607</v>
      </c>
      <c r="H407" s="322"/>
      <c r="I407" s="323"/>
      <c r="J407" s="324"/>
      <c r="K407" s="259">
        <f t="shared" si="115"/>
        <v>0</v>
      </c>
      <c r="L407" s="260">
        <f t="shared" si="116"/>
        <v>0</v>
      </c>
      <c r="M407" s="260">
        <f t="shared" si="117"/>
        <v>0</v>
      </c>
      <c r="N407" s="261">
        <f t="shared" si="118"/>
        <v>0</v>
      </c>
      <c r="O407" s="262">
        <f t="shared" si="119"/>
        <v>0</v>
      </c>
      <c r="P407" s="136">
        <f>SUM(O407:O410)</f>
        <v>0</v>
      </c>
      <c r="Q407" s="263">
        <f t="shared" si="120"/>
        <v>0</v>
      </c>
      <c r="R407" s="138" t="str">
        <f>IF(I407="","",#REF!)</f>
        <v/>
      </c>
      <c r="S407" s="264" t="str">
        <f>IF(R407="","NE",#REF!)</f>
        <v>NE</v>
      </c>
      <c r="T407" s="139"/>
      <c r="U407" s="140"/>
      <c r="V407" s="79" t="s">
        <v>228</v>
      </c>
    </row>
    <row r="408" spans="1:22" s="62" customFormat="1" ht="35.1" customHeight="1" x14ac:dyDescent="0.35">
      <c r="A408" s="80"/>
      <c r="B408" s="128" t="s">
        <v>181</v>
      </c>
      <c r="C408" s="82"/>
      <c r="D408" s="129"/>
      <c r="E408" s="130" t="s">
        <v>2</v>
      </c>
      <c r="F408" s="130">
        <v>1400</v>
      </c>
      <c r="G408" s="131" t="s">
        <v>157</v>
      </c>
      <c r="H408" s="297"/>
      <c r="I408" s="298"/>
      <c r="J408" s="299"/>
      <c r="K408" s="132">
        <f t="shared" si="115"/>
        <v>0</v>
      </c>
      <c r="L408" s="133">
        <f t="shared" si="116"/>
        <v>0</v>
      </c>
      <c r="M408" s="133">
        <f t="shared" si="117"/>
        <v>0</v>
      </c>
      <c r="N408" s="134">
        <f t="shared" si="118"/>
        <v>0</v>
      </c>
      <c r="O408" s="135">
        <f t="shared" si="119"/>
        <v>0</v>
      </c>
      <c r="P408" s="136"/>
      <c r="Q408" s="137">
        <f t="shared" si="120"/>
        <v>0</v>
      </c>
      <c r="R408" s="138" t="str">
        <f>IF(I408="","",#REF!)</f>
        <v/>
      </c>
      <c r="S408" s="93"/>
      <c r="T408" s="139"/>
      <c r="U408" s="140"/>
      <c r="V408" s="79" t="s">
        <v>228</v>
      </c>
    </row>
    <row r="409" spans="1:22" s="62" customFormat="1" ht="35.1" customHeight="1" x14ac:dyDescent="0.35">
      <c r="A409" s="80"/>
      <c r="B409" s="128" t="s">
        <v>182</v>
      </c>
      <c r="C409" s="82"/>
      <c r="D409" s="129"/>
      <c r="E409" s="130" t="s">
        <v>2</v>
      </c>
      <c r="F409" s="130">
        <v>2000</v>
      </c>
      <c r="G409" s="131" t="s">
        <v>156</v>
      </c>
      <c r="H409" s="297"/>
      <c r="I409" s="298"/>
      <c r="J409" s="299"/>
      <c r="K409" s="132">
        <f t="shared" si="115"/>
        <v>0</v>
      </c>
      <c r="L409" s="133">
        <f t="shared" si="116"/>
        <v>0</v>
      </c>
      <c r="M409" s="133">
        <f t="shared" si="117"/>
        <v>0</v>
      </c>
      <c r="N409" s="134">
        <f t="shared" si="118"/>
        <v>0</v>
      </c>
      <c r="O409" s="135">
        <f t="shared" si="119"/>
        <v>0</v>
      </c>
      <c r="P409" s="136"/>
      <c r="Q409" s="137">
        <f t="shared" si="120"/>
        <v>0</v>
      </c>
      <c r="R409" s="138" t="str">
        <f>IF(I409="","",#REF!)</f>
        <v/>
      </c>
      <c r="S409" s="93"/>
      <c r="T409" s="139"/>
      <c r="U409" s="140"/>
      <c r="V409" s="79" t="s">
        <v>228</v>
      </c>
    </row>
    <row r="410" spans="1:22" s="62" customFormat="1" ht="35.1" customHeight="1" thickBot="1" x14ac:dyDescent="0.4">
      <c r="A410" s="141"/>
      <c r="B410" s="142" t="s">
        <v>183</v>
      </c>
      <c r="C410" s="143"/>
      <c r="D410" s="83"/>
      <c r="E410" s="84" t="s">
        <v>2</v>
      </c>
      <c r="F410" s="84">
        <v>1400</v>
      </c>
      <c r="G410" s="85" t="s">
        <v>602</v>
      </c>
      <c r="H410" s="292"/>
      <c r="I410" s="300"/>
      <c r="J410" s="301"/>
      <c r="K410" s="144">
        <f t="shared" si="115"/>
        <v>0</v>
      </c>
      <c r="L410" s="145">
        <f t="shared" si="116"/>
        <v>0</v>
      </c>
      <c r="M410" s="145">
        <f t="shared" si="117"/>
        <v>0</v>
      </c>
      <c r="N410" s="146">
        <f t="shared" si="118"/>
        <v>0</v>
      </c>
      <c r="O410" s="147">
        <f t="shared" si="119"/>
        <v>0</v>
      </c>
      <c r="P410" s="148"/>
      <c r="Q410" s="149">
        <f t="shared" si="120"/>
        <v>0</v>
      </c>
      <c r="R410" s="92" t="str">
        <f>IF(I410="","",#REF!)</f>
        <v/>
      </c>
      <c r="S410" s="150"/>
      <c r="T410" s="94"/>
      <c r="U410" s="151"/>
      <c r="V410" s="79" t="s">
        <v>228</v>
      </c>
    </row>
    <row r="411" spans="1:22" s="62" customFormat="1" ht="35.1" customHeight="1" x14ac:dyDescent="0.35">
      <c r="A411" s="63">
        <v>292</v>
      </c>
      <c r="B411" s="161" t="s">
        <v>180</v>
      </c>
      <c r="C411" s="65" t="s">
        <v>508</v>
      </c>
      <c r="D411" s="66"/>
      <c r="E411" s="67" t="s">
        <v>2</v>
      </c>
      <c r="F411" s="67">
        <v>600</v>
      </c>
      <c r="G411" s="68" t="s">
        <v>201</v>
      </c>
      <c r="H411" s="289"/>
      <c r="I411" s="290"/>
      <c r="J411" s="291"/>
      <c r="K411" s="69">
        <f t="shared" si="115"/>
        <v>0</v>
      </c>
      <c r="L411" s="70">
        <f t="shared" si="116"/>
        <v>0</v>
      </c>
      <c r="M411" s="70">
        <f t="shared" si="117"/>
        <v>0</v>
      </c>
      <c r="N411" s="71">
        <f t="shared" si="118"/>
        <v>0</v>
      </c>
      <c r="O411" s="72">
        <f t="shared" si="119"/>
        <v>0</v>
      </c>
      <c r="P411" s="73">
        <f>SUM(O411:O412)</f>
        <v>0</v>
      </c>
      <c r="Q411" s="74">
        <f t="shared" si="120"/>
        <v>0</v>
      </c>
      <c r="R411" s="75" t="str">
        <f>IF(I411="","",#REF!)</f>
        <v/>
      </c>
      <c r="S411" s="76" t="str">
        <f>IF(R411="","NE",#REF!)</f>
        <v>NE</v>
      </c>
      <c r="T411" s="77"/>
      <c r="U411" s="78"/>
      <c r="V411" s="79" t="s">
        <v>228</v>
      </c>
    </row>
    <row r="412" spans="1:22" s="62" customFormat="1" ht="35.1" customHeight="1" thickBot="1" x14ac:dyDescent="0.4">
      <c r="A412" s="80"/>
      <c r="B412" s="170" t="s">
        <v>181</v>
      </c>
      <c r="C412" s="82"/>
      <c r="D412" s="83"/>
      <c r="E412" s="84" t="s">
        <v>2</v>
      </c>
      <c r="F412" s="84">
        <v>200</v>
      </c>
      <c r="G412" s="85" t="s">
        <v>79</v>
      </c>
      <c r="H412" s="292"/>
      <c r="I412" s="293"/>
      <c r="J412" s="294"/>
      <c r="K412" s="86">
        <f t="shared" si="115"/>
        <v>0</v>
      </c>
      <c r="L412" s="87">
        <f t="shared" si="116"/>
        <v>0</v>
      </c>
      <c r="M412" s="87">
        <f t="shared" si="117"/>
        <v>0</v>
      </c>
      <c r="N412" s="88">
        <f t="shared" si="118"/>
        <v>0</v>
      </c>
      <c r="O412" s="89">
        <f t="shared" si="119"/>
        <v>0</v>
      </c>
      <c r="P412" s="90"/>
      <c r="Q412" s="91">
        <f t="shared" si="120"/>
        <v>0</v>
      </c>
      <c r="R412" s="92" t="str">
        <f>IF(I412="","",#REF!)</f>
        <v/>
      </c>
      <c r="S412" s="93"/>
      <c r="T412" s="94"/>
      <c r="U412" s="95"/>
      <c r="V412" s="79" t="s">
        <v>228</v>
      </c>
    </row>
    <row r="413" spans="1:22" s="62" customFormat="1" ht="35.1" customHeight="1" thickBot="1" x14ac:dyDescent="0.4">
      <c r="A413" s="96">
        <v>293</v>
      </c>
      <c r="B413" s="64" t="s">
        <v>180</v>
      </c>
      <c r="C413" s="97" t="s">
        <v>59</v>
      </c>
      <c r="D413" s="109"/>
      <c r="E413" s="99" t="s">
        <v>289</v>
      </c>
      <c r="F413" s="99">
        <v>200</v>
      </c>
      <c r="G413" s="100" t="s">
        <v>509</v>
      </c>
      <c r="H413" s="295"/>
      <c r="I413" s="290"/>
      <c r="J413" s="296"/>
      <c r="K413" s="101">
        <f t="shared" si="115"/>
        <v>0</v>
      </c>
      <c r="L413" s="102">
        <f t="shared" si="116"/>
        <v>0</v>
      </c>
      <c r="M413" s="102">
        <f t="shared" si="117"/>
        <v>0</v>
      </c>
      <c r="N413" s="103">
        <f t="shared" si="118"/>
        <v>0</v>
      </c>
      <c r="O413" s="104">
        <f t="shared" si="119"/>
        <v>0</v>
      </c>
      <c r="P413" s="105">
        <f>SUM(O413)</f>
        <v>0</v>
      </c>
      <c r="Q413" s="74">
        <f>J413*I413</f>
        <v>0</v>
      </c>
      <c r="R413" s="75" t="str">
        <f>IF(I413="","",#REF!)</f>
        <v/>
      </c>
      <c r="S413" s="76" t="str">
        <f>IF(R413="","NE",#REF!)</f>
        <v>NE</v>
      </c>
      <c r="T413" s="106"/>
      <c r="U413" s="107"/>
      <c r="V413" s="79" t="s">
        <v>228</v>
      </c>
    </row>
    <row r="414" spans="1:22" s="62" customFormat="1" ht="35.1" customHeight="1" thickBot="1" x14ac:dyDescent="0.4">
      <c r="A414" s="96">
        <v>294</v>
      </c>
      <c r="B414" s="64" t="s">
        <v>180</v>
      </c>
      <c r="C414" s="97" t="s">
        <v>510</v>
      </c>
      <c r="D414" s="109" t="s">
        <v>511</v>
      </c>
      <c r="E414" s="99" t="s">
        <v>2</v>
      </c>
      <c r="F414" s="99">
        <v>400</v>
      </c>
      <c r="G414" s="100" t="s">
        <v>601</v>
      </c>
      <c r="H414" s="295"/>
      <c r="I414" s="290"/>
      <c r="J414" s="296"/>
      <c r="K414" s="101">
        <f t="shared" si="115"/>
        <v>0</v>
      </c>
      <c r="L414" s="102">
        <f t="shared" si="116"/>
        <v>0</v>
      </c>
      <c r="M414" s="102">
        <f t="shared" si="117"/>
        <v>0</v>
      </c>
      <c r="N414" s="103">
        <f t="shared" si="118"/>
        <v>0</v>
      </c>
      <c r="O414" s="104">
        <f t="shared" si="119"/>
        <v>0</v>
      </c>
      <c r="P414" s="105">
        <f>SUM(O414)</f>
        <v>0</v>
      </c>
      <c r="Q414" s="74">
        <f t="shared" ref="Q414:Q426" si="121">J414*I414</f>
        <v>0</v>
      </c>
      <c r="R414" s="75" t="str">
        <f>IF(I414="","",#REF!)</f>
        <v/>
      </c>
      <c r="S414" s="76" t="str">
        <f>IF(R414="","NE",#REF!)</f>
        <v>NE</v>
      </c>
      <c r="T414" s="106"/>
      <c r="U414" s="107"/>
      <c r="V414" s="79" t="s">
        <v>228</v>
      </c>
    </row>
    <row r="415" spans="1:22" s="62" customFormat="1" ht="35.1" customHeight="1" thickBot="1" x14ac:dyDescent="0.4">
      <c r="A415" s="96">
        <v>295</v>
      </c>
      <c r="B415" s="64" t="s">
        <v>180</v>
      </c>
      <c r="C415" s="97" t="s">
        <v>171</v>
      </c>
      <c r="D415" s="109" t="s">
        <v>186</v>
      </c>
      <c r="E415" s="99" t="s">
        <v>2</v>
      </c>
      <c r="F415" s="99">
        <v>150</v>
      </c>
      <c r="G415" s="100" t="s">
        <v>205</v>
      </c>
      <c r="H415" s="295"/>
      <c r="I415" s="290"/>
      <c r="J415" s="296"/>
      <c r="K415" s="101">
        <f t="shared" si="115"/>
        <v>0</v>
      </c>
      <c r="L415" s="102">
        <f t="shared" si="116"/>
        <v>0</v>
      </c>
      <c r="M415" s="102">
        <f t="shared" si="117"/>
        <v>0</v>
      </c>
      <c r="N415" s="103">
        <f t="shared" si="118"/>
        <v>0</v>
      </c>
      <c r="O415" s="104">
        <f t="shared" si="119"/>
        <v>0</v>
      </c>
      <c r="P415" s="105">
        <f>SUM(O415)</f>
        <v>0</v>
      </c>
      <c r="Q415" s="74">
        <f t="shared" si="121"/>
        <v>0</v>
      </c>
      <c r="R415" s="75" t="str">
        <f>IF(I415="","",#REF!)</f>
        <v/>
      </c>
      <c r="S415" s="76" t="str">
        <f>IF(R415="","NE",#REF!)</f>
        <v>NE</v>
      </c>
      <c r="T415" s="106"/>
      <c r="U415" s="107"/>
      <c r="V415" s="79" t="s">
        <v>228</v>
      </c>
    </row>
    <row r="416" spans="1:22" s="62" customFormat="1" ht="35.1" customHeight="1" thickBot="1" x14ac:dyDescent="0.4">
      <c r="A416" s="96">
        <v>296</v>
      </c>
      <c r="B416" s="64" t="s">
        <v>180</v>
      </c>
      <c r="C416" s="97" t="s">
        <v>179</v>
      </c>
      <c r="D416" s="109" t="s">
        <v>187</v>
      </c>
      <c r="E416" s="99" t="s">
        <v>289</v>
      </c>
      <c r="F416" s="99">
        <v>100</v>
      </c>
      <c r="G416" s="100" t="s">
        <v>201</v>
      </c>
      <c r="H416" s="295"/>
      <c r="I416" s="290"/>
      <c r="J416" s="296"/>
      <c r="K416" s="101">
        <f t="shared" si="115"/>
        <v>0</v>
      </c>
      <c r="L416" s="102">
        <f t="shared" si="116"/>
        <v>0</v>
      </c>
      <c r="M416" s="102">
        <f t="shared" si="117"/>
        <v>0</v>
      </c>
      <c r="N416" s="103">
        <f t="shared" si="118"/>
        <v>0</v>
      </c>
      <c r="O416" s="104">
        <f t="shared" si="119"/>
        <v>0</v>
      </c>
      <c r="P416" s="105">
        <f>SUM(O416)</f>
        <v>0</v>
      </c>
      <c r="Q416" s="74">
        <f t="shared" si="121"/>
        <v>0</v>
      </c>
      <c r="R416" s="75" t="str">
        <f>IF(I416="","",#REF!)</f>
        <v/>
      </c>
      <c r="S416" s="76" t="str">
        <f>IF(R416="","NE",#REF!)</f>
        <v>NE</v>
      </c>
      <c r="T416" s="106"/>
      <c r="U416" s="107"/>
      <c r="V416" s="79" t="s">
        <v>228</v>
      </c>
    </row>
    <row r="417" spans="1:22" s="62" customFormat="1" ht="35.1" customHeight="1" thickBot="1" x14ac:dyDescent="0.4">
      <c r="A417" s="96">
        <v>297</v>
      </c>
      <c r="B417" s="64" t="s">
        <v>180</v>
      </c>
      <c r="C417" s="97" t="s">
        <v>512</v>
      </c>
      <c r="D417" s="109" t="s">
        <v>172</v>
      </c>
      <c r="E417" s="99" t="s">
        <v>2</v>
      </c>
      <c r="F417" s="99">
        <v>200</v>
      </c>
      <c r="G417" s="100" t="s">
        <v>204</v>
      </c>
      <c r="H417" s="295"/>
      <c r="I417" s="290"/>
      <c r="J417" s="296"/>
      <c r="K417" s="101">
        <f t="shared" si="115"/>
        <v>0</v>
      </c>
      <c r="L417" s="102">
        <f t="shared" si="116"/>
        <v>0</v>
      </c>
      <c r="M417" s="102">
        <f t="shared" si="117"/>
        <v>0</v>
      </c>
      <c r="N417" s="103">
        <f t="shared" si="118"/>
        <v>0</v>
      </c>
      <c r="O417" s="104">
        <f t="shared" si="119"/>
        <v>0</v>
      </c>
      <c r="P417" s="105">
        <f>SUM(O417)</f>
        <v>0</v>
      </c>
      <c r="Q417" s="74">
        <f t="shared" si="121"/>
        <v>0</v>
      </c>
      <c r="R417" s="75" t="str">
        <f>IF(I417="","",#REF!)</f>
        <v/>
      </c>
      <c r="S417" s="76" t="str">
        <f>IF(R417="","NE",#REF!)</f>
        <v>NE</v>
      </c>
      <c r="T417" s="106"/>
      <c r="U417" s="107"/>
      <c r="V417" s="79" t="s">
        <v>228</v>
      </c>
    </row>
    <row r="418" spans="1:22" s="62" customFormat="1" ht="35.1" customHeight="1" x14ac:dyDescent="0.35">
      <c r="A418" s="63">
        <v>298</v>
      </c>
      <c r="B418" s="161" t="s">
        <v>180</v>
      </c>
      <c r="C418" s="65" t="s">
        <v>513</v>
      </c>
      <c r="D418" s="66" t="s">
        <v>514</v>
      </c>
      <c r="E418" s="67" t="s">
        <v>2</v>
      </c>
      <c r="F418" s="67">
        <v>200</v>
      </c>
      <c r="G418" s="68" t="s">
        <v>157</v>
      </c>
      <c r="H418" s="289"/>
      <c r="I418" s="290"/>
      <c r="J418" s="291"/>
      <c r="K418" s="69">
        <f t="shared" si="115"/>
        <v>0</v>
      </c>
      <c r="L418" s="70">
        <f t="shared" si="116"/>
        <v>0</v>
      </c>
      <c r="M418" s="70">
        <f>I418*F418</f>
        <v>0</v>
      </c>
      <c r="N418" s="71">
        <f t="shared" si="118"/>
        <v>0</v>
      </c>
      <c r="O418" s="72">
        <f t="shared" si="119"/>
        <v>0</v>
      </c>
      <c r="P418" s="73">
        <f>SUM(O418:O419)</f>
        <v>0</v>
      </c>
      <c r="Q418" s="74">
        <f t="shared" si="121"/>
        <v>0</v>
      </c>
      <c r="R418" s="75" t="str">
        <f>IF(I418="","",#REF!)</f>
        <v/>
      </c>
      <c r="S418" s="76" t="str">
        <f>IF(R418="","NE",#REF!)</f>
        <v>NE</v>
      </c>
      <c r="T418" s="77"/>
      <c r="U418" s="78"/>
      <c r="V418" s="79" t="s">
        <v>228</v>
      </c>
    </row>
    <row r="419" spans="1:22" s="62" customFormat="1" ht="35.1" customHeight="1" thickBot="1" x14ac:dyDescent="0.4">
      <c r="A419" s="80"/>
      <c r="B419" s="170" t="s">
        <v>181</v>
      </c>
      <c r="C419" s="82"/>
      <c r="D419" s="83"/>
      <c r="E419" s="84" t="s">
        <v>2</v>
      </c>
      <c r="F419" s="84">
        <v>600</v>
      </c>
      <c r="G419" s="85" t="s">
        <v>156</v>
      </c>
      <c r="H419" s="292"/>
      <c r="I419" s="293"/>
      <c r="J419" s="294"/>
      <c r="K419" s="86">
        <f t="shared" si="115"/>
        <v>0</v>
      </c>
      <c r="L419" s="87">
        <f t="shared" si="116"/>
        <v>0</v>
      </c>
      <c r="M419" s="87">
        <f>I419*F419</f>
        <v>0</v>
      </c>
      <c r="N419" s="88">
        <f t="shared" si="118"/>
        <v>0</v>
      </c>
      <c r="O419" s="89">
        <f t="shared" si="119"/>
        <v>0</v>
      </c>
      <c r="P419" s="90"/>
      <c r="Q419" s="91">
        <f t="shared" si="121"/>
        <v>0</v>
      </c>
      <c r="R419" s="92" t="str">
        <f>IF(I419="","",#REF!)</f>
        <v/>
      </c>
      <c r="S419" s="93"/>
      <c r="T419" s="94"/>
      <c r="U419" s="95"/>
      <c r="V419" s="79" t="s">
        <v>228</v>
      </c>
    </row>
    <row r="420" spans="1:22" s="62" customFormat="1" ht="35.1" customHeight="1" thickBot="1" x14ac:dyDescent="0.4">
      <c r="A420" s="96">
        <v>299</v>
      </c>
      <c r="B420" s="64" t="s">
        <v>180</v>
      </c>
      <c r="C420" s="160" t="s">
        <v>264</v>
      </c>
      <c r="D420" s="109"/>
      <c r="E420" s="99" t="s">
        <v>3</v>
      </c>
      <c r="F420" s="99">
        <v>20</v>
      </c>
      <c r="G420" s="100" t="s">
        <v>156</v>
      </c>
      <c r="H420" s="295"/>
      <c r="I420" s="290"/>
      <c r="J420" s="296"/>
      <c r="K420" s="101">
        <f t="shared" si="115"/>
        <v>0</v>
      </c>
      <c r="L420" s="102">
        <f t="shared" si="116"/>
        <v>0</v>
      </c>
      <c r="M420" s="102">
        <f t="shared" ref="M420:M426" si="122">I420*F420</f>
        <v>0</v>
      </c>
      <c r="N420" s="103">
        <f t="shared" si="118"/>
        <v>0</v>
      </c>
      <c r="O420" s="104">
        <f t="shared" si="119"/>
        <v>0</v>
      </c>
      <c r="P420" s="105">
        <f t="shared" ref="P420:P426" si="123">SUM(O420)</f>
        <v>0</v>
      </c>
      <c r="Q420" s="74">
        <f t="shared" si="121"/>
        <v>0</v>
      </c>
      <c r="R420" s="75" t="str">
        <f>IF(I420="","",#REF!)</f>
        <v/>
      </c>
      <c r="S420" s="76" t="str">
        <f>IF(R420="","NE",#REF!)</f>
        <v>NE</v>
      </c>
      <c r="T420" s="106"/>
      <c r="U420" s="107"/>
      <c r="V420" s="79" t="s">
        <v>228</v>
      </c>
    </row>
    <row r="421" spans="1:22" s="62" customFormat="1" ht="35.1" customHeight="1" thickBot="1" x14ac:dyDescent="0.4">
      <c r="A421" s="96">
        <v>300</v>
      </c>
      <c r="B421" s="64" t="s">
        <v>180</v>
      </c>
      <c r="C421" s="97" t="s">
        <v>63</v>
      </c>
      <c r="D421" s="109"/>
      <c r="E421" s="99" t="s">
        <v>289</v>
      </c>
      <c r="F421" s="99">
        <v>600</v>
      </c>
      <c r="G421" s="100" t="s">
        <v>188</v>
      </c>
      <c r="H421" s="295"/>
      <c r="I421" s="290"/>
      <c r="J421" s="296"/>
      <c r="K421" s="101">
        <f t="shared" si="115"/>
        <v>0</v>
      </c>
      <c r="L421" s="102">
        <f t="shared" si="116"/>
        <v>0</v>
      </c>
      <c r="M421" s="102">
        <f t="shared" si="122"/>
        <v>0</v>
      </c>
      <c r="N421" s="103">
        <f t="shared" si="118"/>
        <v>0</v>
      </c>
      <c r="O421" s="104">
        <f t="shared" si="119"/>
        <v>0</v>
      </c>
      <c r="P421" s="105">
        <f t="shared" si="123"/>
        <v>0</v>
      </c>
      <c r="Q421" s="74">
        <f t="shared" si="121"/>
        <v>0</v>
      </c>
      <c r="R421" s="75" t="str">
        <f>IF(I421="","",#REF!)</f>
        <v/>
      </c>
      <c r="S421" s="76" t="str">
        <f>IF(R421="","NE",#REF!)</f>
        <v>NE</v>
      </c>
      <c r="T421" s="106"/>
      <c r="U421" s="107"/>
      <c r="V421" s="79" t="s">
        <v>228</v>
      </c>
    </row>
    <row r="422" spans="1:22" s="62" customFormat="1" ht="35.1" customHeight="1" thickBot="1" x14ac:dyDescent="0.4">
      <c r="A422" s="96">
        <v>301</v>
      </c>
      <c r="B422" s="64" t="s">
        <v>180</v>
      </c>
      <c r="C422" s="97" t="s">
        <v>515</v>
      </c>
      <c r="D422" s="109" t="s">
        <v>516</v>
      </c>
      <c r="E422" s="99" t="s">
        <v>2</v>
      </c>
      <c r="F422" s="99">
        <v>3000</v>
      </c>
      <c r="G422" s="100" t="s">
        <v>156</v>
      </c>
      <c r="H422" s="295"/>
      <c r="I422" s="290"/>
      <c r="J422" s="296"/>
      <c r="K422" s="101">
        <f t="shared" si="115"/>
        <v>0</v>
      </c>
      <c r="L422" s="102">
        <f t="shared" si="116"/>
        <v>0</v>
      </c>
      <c r="M422" s="102">
        <f t="shared" si="122"/>
        <v>0</v>
      </c>
      <c r="N422" s="103">
        <f t="shared" si="118"/>
        <v>0</v>
      </c>
      <c r="O422" s="104">
        <f t="shared" si="119"/>
        <v>0</v>
      </c>
      <c r="P422" s="105">
        <f t="shared" si="123"/>
        <v>0</v>
      </c>
      <c r="Q422" s="74">
        <f t="shared" si="121"/>
        <v>0</v>
      </c>
      <c r="R422" s="75" t="str">
        <f>IF(I422="","",#REF!)</f>
        <v/>
      </c>
      <c r="S422" s="76" t="str">
        <f>IF(R422="","NE",#REF!)</f>
        <v>NE</v>
      </c>
      <c r="T422" s="106"/>
      <c r="U422" s="107"/>
      <c r="V422" s="79" t="s">
        <v>228</v>
      </c>
    </row>
    <row r="423" spans="1:22" s="62" customFormat="1" ht="35.1" customHeight="1" thickBot="1" x14ac:dyDescent="0.4">
      <c r="A423" s="96">
        <v>302</v>
      </c>
      <c r="B423" s="64" t="s">
        <v>180</v>
      </c>
      <c r="C423" s="97" t="s">
        <v>517</v>
      </c>
      <c r="D423" s="109"/>
      <c r="E423" s="99" t="s">
        <v>2</v>
      </c>
      <c r="F423" s="99">
        <v>50</v>
      </c>
      <c r="G423" s="100" t="s">
        <v>79</v>
      </c>
      <c r="H423" s="295"/>
      <c r="I423" s="290"/>
      <c r="J423" s="296"/>
      <c r="K423" s="101">
        <f t="shared" si="115"/>
        <v>0</v>
      </c>
      <c r="L423" s="102">
        <f t="shared" si="116"/>
        <v>0</v>
      </c>
      <c r="M423" s="102">
        <f t="shared" si="122"/>
        <v>0</v>
      </c>
      <c r="N423" s="103">
        <f t="shared" si="118"/>
        <v>0</v>
      </c>
      <c r="O423" s="104">
        <f t="shared" si="119"/>
        <v>0</v>
      </c>
      <c r="P423" s="105">
        <f t="shared" si="123"/>
        <v>0</v>
      </c>
      <c r="Q423" s="74">
        <f t="shared" si="121"/>
        <v>0</v>
      </c>
      <c r="R423" s="75" t="str">
        <f>IF(I423="","",#REF!)</f>
        <v/>
      </c>
      <c r="S423" s="76" t="str">
        <f>IF(R423="","NE",#REF!)</f>
        <v>NE</v>
      </c>
      <c r="T423" s="106"/>
      <c r="U423" s="107"/>
      <c r="V423" s="79" t="s">
        <v>228</v>
      </c>
    </row>
    <row r="424" spans="1:22" s="62" customFormat="1" ht="35.1" customHeight="1" thickBot="1" x14ac:dyDescent="0.4">
      <c r="A424" s="96">
        <v>303</v>
      </c>
      <c r="B424" s="64" t="s">
        <v>180</v>
      </c>
      <c r="C424" s="97" t="s">
        <v>518</v>
      </c>
      <c r="D424" s="109" t="s">
        <v>519</v>
      </c>
      <c r="E424" s="99" t="s">
        <v>2</v>
      </c>
      <c r="F424" s="99">
        <v>100</v>
      </c>
      <c r="G424" s="100" t="s">
        <v>79</v>
      </c>
      <c r="H424" s="295"/>
      <c r="I424" s="290"/>
      <c r="J424" s="296"/>
      <c r="K424" s="101">
        <f t="shared" si="115"/>
        <v>0</v>
      </c>
      <c r="L424" s="102">
        <f t="shared" si="116"/>
        <v>0</v>
      </c>
      <c r="M424" s="102">
        <f t="shared" si="122"/>
        <v>0</v>
      </c>
      <c r="N424" s="103">
        <f t="shared" si="118"/>
        <v>0</v>
      </c>
      <c r="O424" s="104">
        <f t="shared" si="119"/>
        <v>0</v>
      </c>
      <c r="P424" s="105">
        <f t="shared" si="123"/>
        <v>0</v>
      </c>
      <c r="Q424" s="74">
        <f t="shared" si="121"/>
        <v>0</v>
      </c>
      <c r="R424" s="75" t="str">
        <f>IF(I424="","",#REF!)</f>
        <v/>
      </c>
      <c r="S424" s="76" t="str">
        <f>IF(R424="","NE",#REF!)</f>
        <v>NE</v>
      </c>
      <c r="T424" s="106"/>
      <c r="U424" s="107"/>
      <c r="V424" s="79" t="s">
        <v>228</v>
      </c>
    </row>
    <row r="425" spans="1:22" s="62" customFormat="1" ht="35.1" customHeight="1" thickBot="1" x14ac:dyDescent="0.4">
      <c r="A425" s="96">
        <v>304</v>
      </c>
      <c r="B425" s="64" t="s">
        <v>180</v>
      </c>
      <c r="C425" s="97" t="s">
        <v>173</v>
      </c>
      <c r="D425" s="109"/>
      <c r="E425" s="99" t="s">
        <v>3</v>
      </c>
      <c r="F425" s="99">
        <v>40</v>
      </c>
      <c r="G425" s="100" t="s">
        <v>189</v>
      </c>
      <c r="H425" s="295"/>
      <c r="I425" s="290"/>
      <c r="J425" s="296"/>
      <c r="K425" s="101">
        <f t="shared" si="115"/>
        <v>0</v>
      </c>
      <c r="L425" s="102">
        <f t="shared" si="116"/>
        <v>0</v>
      </c>
      <c r="M425" s="102">
        <f t="shared" si="122"/>
        <v>0</v>
      </c>
      <c r="N425" s="103">
        <f t="shared" si="118"/>
        <v>0</v>
      </c>
      <c r="O425" s="104">
        <f t="shared" si="119"/>
        <v>0</v>
      </c>
      <c r="P425" s="105">
        <f t="shared" si="123"/>
        <v>0</v>
      </c>
      <c r="Q425" s="74">
        <f t="shared" si="121"/>
        <v>0</v>
      </c>
      <c r="R425" s="75" t="str">
        <f>IF(I425="","",#REF!)</f>
        <v/>
      </c>
      <c r="S425" s="76" t="str">
        <f>IF(R425="","NE",#REF!)</f>
        <v>NE</v>
      </c>
      <c r="T425" s="106"/>
      <c r="U425" s="107"/>
      <c r="V425" s="79" t="s">
        <v>228</v>
      </c>
    </row>
    <row r="426" spans="1:22" s="62" customFormat="1" ht="35.1" customHeight="1" thickBot="1" x14ac:dyDescent="0.4">
      <c r="A426" s="96">
        <v>305</v>
      </c>
      <c r="B426" s="64" t="s">
        <v>180</v>
      </c>
      <c r="C426" s="97" t="s">
        <v>520</v>
      </c>
      <c r="D426" s="109"/>
      <c r="E426" s="99" t="s">
        <v>2</v>
      </c>
      <c r="F426" s="99">
        <v>3000</v>
      </c>
      <c r="G426" s="100" t="s">
        <v>155</v>
      </c>
      <c r="H426" s="295"/>
      <c r="I426" s="290"/>
      <c r="J426" s="296"/>
      <c r="K426" s="101">
        <f t="shared" si="115"/>
        <v>0</v>
      </c>
      <c r="L426" s="102">
        <f t="shared" si="116"/>
        <v>0</v>
      </c>
      <c r="M426" s="102">
        <f t="shared" si="122"/>
        <v>0</v>
      </c>
      <c r="N426" s="103">
        <f t="shared" si="118"/>
        <v>0</v>
      </c>
      <c r="O426" s="104">
        <f t="shared" si="119"/>
        <v>0</v>
      </c>
      <c r="P426" s="105">
        <f t="shared" si="123"/>
        <v>0</v>
      </c>
      <c r="Q426" s="74">
        <f t="shared" si="121"/>
        <v>0</v>
      </c>
      <c r="R426" s="75" t="str">
        <f>IF(I426="","",#REF!)</f>
        <v/>
      </c>
      <c r="S426" s="76" t="str">
        <f>IF(R426="","NE",#REF!)</f>
        <v>NE</v>
      </c>
      <c r="T426" s="106"/>
      <c r="U426" s="107"/>
      <c r="V426" s="79" t="s">
        <v>228</v>
      </c>
    </row>
    <row r="427" spans="1:22" s="62" customFormat="1" ht="35.1" customHeight="1" thickBot="1" x14ac:dyDescent="0.4">
      <c r="A427" s="96">
        <v>306</v>
      </c>
      <c r="B427" s="124" t="s">
        <v>180</v>
      </c>
      <c r="C427" s="160" t="s">
        <v>267</v>
      </c>
      <c r="D427" s="109"/>
      <c r="E427" s="99" t="s">
        <v>2</v>
      </c>
      <c r="F427" s="99">
        <v>3</v>
      </c>
      <c r="G427" s="100" t="s">
        <v>79</v>
      </c>
      <c r="H427" s="295"/>
      <c r="I427" s="290"/>
      <c r="J427" s="296"/>
      <c r="K427" s="101">
        <f t="shared" si="115"/>
        <v>0</v>
      </c>
      <c r="L427" s="102">
        <f t="shared" si="116"/>
        <v>0</v>
      </c>
      <c r="M427" s="102">
        <f>I427*F427</f>
        <v>0</v>
      </c>
      <c r="N427" s="103">
        <f t="shared" si="118"/>
        <v>0</v>
      </c>
      <c r="O427" s="104">
        <f t="shared" si="119"/>
        <v>0</v>
      </c>
      <c r="P427" s="105">
        <f>SUM(O427)</f>
        <v>0</v>
      </c>
      <c r="Q427" s="74">
        <f>J427*I427</f>
        <v>0</v>
      </c>
      <c r="R427" s="75" t="str">
        <f>IF(I427="","",#REF!)</f>
        <v/>
      </c>
      <c r="S427" s="76" t="str">
        <f>IF(R427="","NE",#REF!)</f>
        <v>NE</v>
      </c>
      <c r="T427" s="106"/>
      <c r="U427" s="107"/>
      <c r="V427" s="79" t="s">
        <v>228</v>
      </c>
    </row>
    <row r="428" spans="1:22" s="62" customFormat="1" ht="35.1" customHeight="1" thickBot="1" x14ac:dyDescent="0.4">
      <c r="A428" s="96">
        <v>307</v>
      </c>
      <c r="B428" s="124" t="s">
        <v>180</v>
      </c>
      <c r="C428" s="160" t="s">
        <v>552</v>
      </c>
      <c r="D428" s="109"/>
      <c r="E428" s="99" t="s">
        <v>289</v>
      </c>
      <c r="F428" s="99">
        <v>100</v>
      </c>
      <c r="G428" s="100" t="s">
        <v>509</v>
      </c>
      <c r="H428" s="295"/>
      <c r="I428" s="325"/>
      <c r="J428" s="326"/>
      <c r="K428" s="265">
        <f t="shared" si="115"/>
        <v>0</v>
      </c>
      <c r="L428" s="266">
        <f t="shared" si="116"/>
        <v>0</v>
      </c>
      <c r="M428" s="266">
        <f>I428*F428</f>
        <v>0</v>
      </c>
      <c r="N428" s="267">
        <f t="shared" si="118"/>
        <v>0</v>
      </c>
      <c r="O428" s="268">
        <f t="shared" si="119"/>
        <v>0</v>
      </c>
      <c r="P428" s="269">
        <f>SUM(O428)</f>
        <v>0</v>
      </c>
      <c r="Q428" s="270">
        <f>J428*I428</f>
        <v>0</v>
      </c>
      <c r="R428" s="224" t="str">
        <f>IF(I428="","",#REF!)</f>
        <v/>
      </c>
      <c r="S428" s="225" t="str">
        <f>IF(R428="","NE",#REF!)</f>
        <v>NE</v>
      </c>
      <c r="T428" s="106"/>
      <c r="U428" s="107"/>
      <c r="V428" s="79" t="s">
        <v>228</v>
      </c>
    </row>
    <row r="429" spans="1:22" s="62" customFormat="1" ht="35.1" customHeight="1" thickBot="1" x14ac:dyDescent="0.4">
      <c r="A429" s="96">
        <v>308</v>
      </c>
      <c r="B429" s="124" t="s">
        <v>180</v>
      </c>
      <c r="C429" s="160" t="s">
        <v>553</v>
      </c>
      <c r="D429" s="109" t="s">
        <v>554</v>
      </c>
      <c r="E429" s="99" t="s">
        <v>289</v>
      </c>
      <c r="F429" s="99">
        <v>100</v>
      </c>
      <c r="G429" s="100" t="s">
        <v>509</v>
      </c>
      <c r="H429" s="295"/>
      <c r="I429" s="325"/>
      <c r="J429" s="326"/>
      <c r="K429" s="265">
        <f t="shared" ref="K429" si="124">I429*0.22</f>
        <v>0</v>
      </c>
      <c r="L429" s="266">
        <f t="shared" ref="L429" si="125">I429+K429</f>
        <v>0</v>
      </c>
      <c r="M429" s="266">
        <f>I429*F429</f>
        <v>0</v>
      </c>
      <c r="N429" s="267">
        <f t="shared" ref="N429" si="126">M429*0.22</f>
        <v>0</v>
      </c>
      <c r="O429" s="268">
        <f t="shared" ref="O429" si="127">M429+N429</f>
        <v>0</v>
      </c>
      <c r="P429" s="269">
        <f>SUM(O429)</f>
        <v>0</v>
      </c>
      <c r="Q429" s="270">
        <f>J429*I429</f>
        <v>0</v>
      </c>
      <c r="R429" s="224" t="str">
        <f>IF(I429="","",#REF!)</f>
        <v/>
      </c>
      <c r="S429" s="225" t="str">
        <f>IF(R429="","NE",#REF!)</f>
        <v>NE</v>
      </c>
      <c r="T429" s="106"/>
      <c r="U429" s="107"/>
      <c r="V429" s="79" t="s">
        <v>228</v>
      </c>
    </row>
    <row r="430" spans="1:22" s="62" customFormat="1" ht="35.1" customHeight="1" thickBot="1" x14ac:dyDescent="0.4">
      <c r="A430" s="63">
        <v>309</v>
      </c>
      <c r="B430" s="161" t="s">
        <v>180</v>
      </c>
      <c r="C430" s="65" t="s">
        <v>555</v>
      </c>
      <c r="D430" s="184" t="s">
        <v>556</v>
      </c>
      <c r="E430" s="67" t="s">
        <v>2</v>
      </c>
      <c r="F430" s="67">
        <v>300</v>
      </c>
      <c r="G430" s="68" t="s">
        <v>79</v>
      </c>
      <c r="H430" s="217" t="s">
        <v>600</v>
      </c>
      <c r="I430" s="290"/>
      <c r="J430" s="291"/>
      <c r="K430" s="69">
        <f t="shared" ref="K430:K431" si="128">I430*0.22</f>
        <v>0</v>
      </c>
      <c r="L430" s="70">
        <f t="shared" ref="L430:L431" si="129">I430+K430</f>
        <v>0</v>
      </c>
      <c r="M430" s="70">
        <f t="shared" ref="M430:M431" si="130">I430*F430</f>
        <v>0</v>
      </c>
      <c r="N430" s="71">
        <f t="shared" ref="N430:N431" si="131">M430*0.22</f>
        <v>0</v>
      </c>
      <c r="O430" s="72">
        <f t="shared" ref="O430:O431" si="132">M430+N430</f>
        <v>0</v>
      </c>
      <c r="P430" s="73">
        <f>SUM(O430:O431)</f>
        <v>0</v>
      </c>
      <c r="Q430" s="74">
        <f t="shared" ref="Q430:Q431" si="133">J430*I430</f>
        <v>0</v>
      </c>
      <c r="R430" s="75" t="str">
        <f>IF(I430="","",#REF!)</f>
        <v/>
      </c>
      <c r="S430" s="76" t="str">
        <f>IF(R430="","NE",#REF!)</f>
        <v>NE</v>
      </c>
      <c r="T430" s="77"/>
      <c r="U430" s="78"/>
      <c r="V430" s="79" t="s">
        <v>228</v>
      </c>
    </row>
    <row r="431" spans="1:22" s="62" customFormat="1" ht="35.1" customHeight="1" thickBot="1" x14ac:dyDescent="0.4">
      <c r="A431" s="141"/>
      <c r="B431" s="142" t="s">
        <v>181</v>
      </c>
      <c r="C431" s="143"/>
      <c r="D431" s="184"/>
      <c r="E431" s="84" t="s">
        <v>2</v>
      </c>
      <c r="F431" s="84">
        <v>500</v>
      </c>
      <c r="G431" s="85" t="s">
        <v>157</v>
      </c>
      <c r="H431" s="246"/>
      <c r="I431" s="327"/>
      <c r="J431" s="328"/>
      <c r="K431" s="271">
        <f t="shared" si="128"/>
        <v>0</v>
      </c>
      <c r="L431" s="272">
        <f t="shared" si="129"/>
        <v>0</v>
      </c>
      <c r="M431" s="272">
        <f t="shared" si="130"/>
        <v>0</v>
      </c>
      <c r="N431" s="273">
        <f t="shared" si="131"/>
        <v>0</v>
      </c>
      <c r="O431" s="274">
        <f t="shared" si="132"/>
        <v>0</v>
      </c>
      <c r="P431" s="148"/>
      <c r="Q431" s="275">
        <f t="shared" si="133"/>
        <v>0</v>
      </c>
      <c r="R431" s="138" t="str">
        <f>IF(I431="","",#REF!)</f>
        <v/>
      </c>
      <c r="S431" s="93"/>
      <c r="T431" s="139"/>
      <c r="U431" s="167"/>
      <c r="V431" s="79" t="s">
        <v>228</v>
      </c>
    </row>
    <row r="433" spans="2:8" x14ac:dyDescent="0.25">
      <c r="B433" s="277"/>
      <c r="C433" s="277"/>
      <c r="D433" s="277"/>
      <c r="E433" s="277"/>
      <c r="F433" s="277"/>
      <c r="G433" s="277"/>
      <c r="H433" s="277"/>
    </row>
    <row r="434" spans="2:8" ht="18" customHeight="1" x14ac:dyDescent="0.25">
      <c r="B434" s="278" t="s">
        <v>621</v>
      </c>
      <c r="C434" s="278"/>
      <c r="D434" s="278"/>
      <c r="E434" s="278"/>
      <c r="F434" s="278"/>
      <c r="G434" s="278"/>
      <c r="H434" s="279"/>
    </row>
    <row r="435" spans="2:8" ht="12" customHeight="1" x14ac:dyDescent="0.25">
      <c r="B435" s="280"/>
      <c r="C435" s="279"/>
      <c r="D435" s="281"/>
      <c r="E435" s="281"/>
      <c r="F435" s="281"/>
      <c r="G435" s="279"/>
      <c r="H435" s="279"/>
    </row>
    <row r="436" spans="2:8" x14ac:dyDescent="0.25">
      <c r="B436" s="280" t="s">
        <v>622</v>
      </c>
      <c r="C436" s="279"/>
      <c r="D436" s="282"/>
      <c r="E436" s="282"/>
      <c r="F436" s="282"/>
      <c r="G436" s="279"/>
      <c r="H436" s="279"/>
    </row>
    <row r="438" spans="2:8" x14ac:dyDescent="0.25">
      <c r="B438" s="283" t="s">
        <v>623</v>
      </c>
      <c r="C438" s="283"/>
      <c r="D438" s="283"/>
      <c r="E438" s="283"/>
      <c r="F438" s="283"/>
      <c r="G438" s="283"/>
      <c r="H438" s="283"/>
    </row>
    <row r="439" spans="2:8" x14ac:dyDescent="0.25">
      <c r="B439" s="283"/>
      <c r="C439" s="283"/>
      <c r="D439" s="283"/>
      <c r="E439" s="283"/>
      <c r="F439" s="283"/>
      <c r="G439" s="283"/>
      <c r="H439" s="283"/>
    </row>
    <row r="440" spans="2:8" x14ac:dyDescent="0.25">
      <c r="B440" s="284" t="s">
        <v>624</v>
      </c>
      <c r="C440" s="279"/>
      <c r="D440" s="279"/>
      <c r="E440" s="279"/>
      <c r="F440" s="279"/>
      <c r="G440" s="279"/>
      <c r="H440" s="279"/>
    </row>
    <row r="441" spans="2:8" x14ac:dyDescent="0.25">
      <c r="B441" s="284" t="s">
        <v>620</v>
      </c>
      <c r="C441" s="279"/>
      <c r="D441" s="279"/>
      <c r="E441" s="279"/>
      <c r="F441" s="279"/>
      <c r="G441" s="279"/>
      <c r="H441" s="279"/>
    </row>
  </sheetData>
  <sheetProtection algorithmName="SHA-512" hashValue="vDHAvP84s+hhn2twWJ0D8YNR6xfc8/GaGHyS+0g+5e6fDaqIkqkEiNoqY2mPSwY4ot4l1q875SFiHE+6CmWPVw==" saltValue="2AtD6cZrCZcHSZQVCneunQ==" spinCount="100000" sheet="1" selectLockedCells="1" autoFilter="0"/>
  <autoFilter ref="A8:U427">
    <filterColumn colId="0" showButton="0"/>
  </autoFilter>
  <mergeCells count="452">
    <mergeCell ref="U117:U118"/>
    <mergeCell ref="A126:A127"/>
    <mergeCell ref="C126:C127"/>
    <mergeCell ref="D126:D127"/>
    <mergeCell ref="P126:P127"/>
    <mergeCell ref="A2:G2"/>
    <mergeCell ref="A1:G1"/>
    <mergeCell ref="A3:B3"/>
    <mergeCell ref="C3:D3"/>
    <mergeCell ref="A5:C5"/>
    <mergeCell ref="T114:T115"/>
    <mergeCell ref="U114:U115"/>
    <mergeCell ref="A117:A118"/>
    <mergeCell ref="C117:C118"/>
    <mergeCell ref="D117:D118"/>
    <mergeCell ref="P117:P118"/>
    <mergeCell ref="T117:T118"/>
    <mergeCell ref="A8:B8"/>
    <mergeCell ref="A9:B9"/>
    <mergeCell ref="A13:A14"/>
    <mergeCell ref="C13:C14"/>
    <mergeCell ref="D13:D14"/>
    <mergeCell ref="P13:P14"/>
    <mergeCell ref="T13:T14"/>
    <mergeCell ref="A430:A431"/>
    <mergeCell ref="C430:C431"/>
    <mergeCell ref="D430:D431"/>
    <mergeCell ref="P430:P431"/>
    <mergeCell ref="T430:T431"/>
    <mergeCell ref="U430:U431"/>
    <mergeCell ref="A370:A371"/>
    <mergeCell ref="C370:C371"/>
    <mergeCell ref="D370:D371"/>
    <mergeCell ref="P370:P371"/>
    <mergeCell ref="T370:T371"/>
    <mergeCell ref="U370:U371"/>
    <mergeCell ref="T374:T375"/>
    <mergeCell ref="U374:U375"/>
    <mergeCell ref="T380:T381"/>
    <mergeCell ref="U380:U381"/>
    <mergeCell ref="A378:A379"/>
    <mergeCell ref="C378:C379"/>
    <mergeCell ref="D378:D379"/>
    <mergeCell ref="P378:P379"/>
    <mergeCell ref="T378:T379"/>
    <mergeCell ref="U378:U379"/>
    <mergeCell ref="T390:T392"/>
    <mergeCell ref="U390:U392"/>
    <mergeCell ref="U13:U14"/>
    <mergeCell ref="A11:A12"/>
    <mergeCell ref="C11:C12"/>
    <mergeCell ref="D11:D12"/>
    <mergeCell ref="P11:P12"/>
    <mergeCell ref="T11:T12"/>
    <mergeCell ref="U11:U12"/>
    <mergeCell ref="A17:A18"/>
    <mergeCell ref="C17:C18"/>
    <mergeCell ref="D17:D18"/>
    <mergeCell ref="P17:P18"/>
    <mergeCell ref="T17:T18"/>
    <mergeCell ref="U17:U18"/>
    <mergeCell ref="A15:A16"/>
    <mergeCell ref="C15:C16"/>
    <mergeCell ref="D15:D16"/>
    <mergeCell ref="P15:P16"/>
    <mergeCell ref="T15:T16"/>
    <mergeCell ref="U15:U16"/>
    <mergeCell ref="A27:A28"/>
    <mergeCell ref="C27:C28"/>
    <mergeCell ref="D27:D28"/>
    <mergeCell ref="P27:P28"/>
    <mergeCell ref="T27:T28"/>
    <mergeCell ref="U27:U28"/>
    <mergeCell ref="A19:A20"/>
    <mergeCell ref="C19:C20"/>
    <mergeCell ref="D19:D20"/>
    <mergeCell ref="P19:P20"/>
    <mergeCell ref="T19:T20"/>
    <mergeCell ref="U19:U20"/>
    <mergeCell ref="A32:A33"/>
    <mergeCell ref="C32:C33"/>
    <mergeCell ref="D32:D33"/>
    <mergeCell ref="P32:P33"/>
    <mergeCell ref="T32:T33"/>
    <mergeCell ref="U32:U33"/>
    <mergeCell ref="A29:A30"/>
    <mergeCell ref="C29:C30"/>
    <mergeCell ref="D29:D30"/>
    <mergeCell ref="P29:P30"/>
    <mergeCell ref="T29:T30"/>
    <mergeCell ref="U29:U30"/>
    <mergeCell ref="A37:A38"/>
    <mergeCell ref="C37:C38"/>
    <mergeCell ref="D37:D38"/>
    <mergeCell ref="P37:P38"/>
    <mergeCell ref="T37:T38"/>
    <mergeCell ref="U37:U38"/>
    <mergeCell ref="A34:A35"/>
    <mergeCell ref="C34:C35"/>
    <mergeCell ref="D34:D35"/>
    <mergeCell ref="P34:P35"/>
    <mergeCell ref="T34:T35"/>
    <mergeCell ref="U34:U35"/>
    <mergeCell ref="A41:A42"/>
    <mergeCell ref="C41:C42"/>
    <mergeCell ref="D41:D42"/>
    <mergeCell ref="P41:P42"/>
    <mergeCell ref="T41:T42"/>
    <mergeCell ref="U41:U42"/>
    <mergeCell ref="A39:A40"/>
    <mergeCell ref="C39:C40"/>
    <mergeCell ref="D39:D40"/>
    <mergeCell ref="P39:P40"/>
    <mergeCell ref="T39:T40"/>
    <mergeCell ref="U39:U40"/>
    <mergeCell ref="A54:A57"/>
    <mergeCell ref="C54:C57"/>
    <mergeCell ref="D54:D57"/>
    <mergeCell ref="P54:P57"/>
    <mergeCell ref="T54:T57"/>
    <mergeCell ref="U54:U57"/>
    <mergeCell ref="A50:A53"/>
    <mergeCell ref="C50:C53"/>
    <mergeCell ref="D50:D53"/>
    <mergeCell ref="P50:P53"/>
    <mergeCell ref="T50:T53"/>
    <mergeCell ref="U50:U53"/>
    <mergeCell ref="A64:A65"/>
    <mergeCell ref="C64:C65"/>
    <mergeCell ref="D64:D65"/>
    <mergeCell ref="P64:P65"/>
    <mergeCell ref="T64:T65"/>
    <mergeCell ref="U64:U65"/>
    <mergeCell ref="A61:A63"/>
    <mergeCell ref="C61:C63"/>
    <mergeCell ref="D61:D63"/>
    <mergeCell ref="P61:P63"/>
    <mergeCell ref="T61:T63"/>
    <mergeCell ref="U61:U63"/>
    <mergeCell ref="A75:A76"/>
    <mergeCell ref="C75:C76"/>
    <mergeCell ref="D75:D76"/>
    <mergeCell ref="P75:P76"/>
    <mergeCell ref="T75:T76"/>
    <mergeCell ref="U75:U76"/>
    <mergeCell ref="A71:A74"/>
    <mergeCell ref="C71:C74"/>
    <mergeCell ref="D71:D74"/>
    <mergeCell ref="P71:P74"/>
    <mergeCell ref="T71:T74"/>
    <mergeCell ref="U71:U74"/>
    <mergeCell ref="A79:A80"/>
    <mergeCell ref="C79:C80"/>
    <mergeCell ref="D79:D80"/>
    <mergeCell ref="P79:P80"/>
    <mergeCell ref="T79:T80"/>
    <mergeCell ref="U79:U80"/>
    <mergeCell ref="A77:A78"/>
    <mergeCell ref="C77:C78"/>
    <mergeCell ref="D77:D78"/>
    <mergeCell ref="P77:P78"/>
    <mergeCell ref="T77:T78"/>
    <mergeCell ref="U77:U78"/>
    <mergeCell ref="A83:A85"/>
    <mergeCell ref="C83:C85"/>
    <mergeCell ref="D83:D85"/>
    <mergeCell ref="P83:P85"/>
    <mergeCell ref="T83:T85"/>
    <mergeCell ref="U83:U85"/>
    <mergeCell ref="A81:A82"/>
    <mergeCell ref="C81:C82"/>
    <mergeCell ref="D81:D82"/>
    <mergeCell ref="P81:P82"/>
    <mergeCell ref="T81:T82"/>
    <mergeCell ref="U81:U82"/>
    <mergeCell ref="A89:A91"/>
    <mergeCell ref="C89:C91"/>
    <mergeCell ref="D89:D91"/>
    <mergeCell ref="P89:P91"/>
    <mergeCell ref="T89:T91"/>
    <mergeCell ref="U89:U91"/>
    <mergeCell ref="A86:A88"/>
    <mergeCell ref="C86:C88"/>
    <mergeCell ref="D86:D88"/>
    <mergeCell ref="P86:P88"/>
    <mergeCell ref="T86:T88"/>
    <mergeCell ref="U86:U88"/>
    <mergeCell ref="A95:A96"/>
    <mergeCell ref="C95:C96"/>
    <mergeCell ref="D95:D96"/>
    <mergeCell ref="P95:P96"/>
    <mergeCell ref="T95:T96"/>
    <mergeCell ref="U95:U96"/>
    <mergeCell ref="A92:A93"/>
    <mergeCell ref="C92:C93"/>
    <mergeCell ref="D92:D93"/>
    <mergeCell ref="P92:P93"/>
    <mergeCell ref="T92:T93"/>
    <mergeCell ref="U92:U93"/>
    <mergeCell ref="A100:A102"/>
    <mergeCell ref="C100:C102"/>
    <mergeCell ref="D100:D102"/>
    <mergeCell ref="P100:P102"/>
    <mergeCell ref="T100:T102"/>
    <mergeCell ref="U100:U102"/>
    <mergeCell ref="A97:A99"/>
    <mergeCell ref="C97:C99"/>
    <mergeCell ref="D97:D99"/>
    <mergeCell ref="P97:P99"/>
    <mergeCell ref="T97:T99"/>
    <mergeCell ref="U97:U99"/>
    <mergeCell ref="A106:A107"/>
    <mergeCell ref="C106:C107"/>
    <mergeCell ref="D106:D107"/>
    <mergeCell ref="P106:P107"/>
    <mergeCell ref="T106:T107"/>
    <mergeCell ref="U106:U107"/>
    <mergeCell ref="A103:A105"/>
    <mergeCell ref="C103:C105"/>
    <mergeCell ref="D103:D105"/>
    <mergeCell ref="P103:P105"/>
    <mergeCell ref="T103:T105"/>
    <mergeCell ref="U103:U105"/>
    <mergeCell ref="A108:A109"/>
    <mergeCell ref="C108:C109"/>
    <mergeCell ref="D108:D109"/>
    <mergeCell ref="P108:P109"/>
    <mergeCell ref="T108:T109"/>
    <mergeCell ref="U108:U109"/>
    <mergeCell ref="A110:A111"/>
    <mergeCell ref="C110:C111"/>
    <mergeCell ref="D110:D111"/>
    <mergeCell ref="P110:P111"/>
    <mergeCell ref="T110:T111"/>
    <mergeCell ref="U110:U111"/>
    <mergeCell ref="H110:H111"/>
    <mergeCell ref="A112:A113"/>
    <mergeCell ref="C112:C113"/>
    <mergeCell ref="D112:D113"/>
    <mergeCell ref="P112:P113"/>
    <mergeCell ref="T112:T113"/>
    <mergeCell ref="U112:U113"/>
    <mergeCell ref="A121:A123"/>
    <mergeCell ref="C121:C123"/>
    <mergeCell ref="D121:D123"/>
    <mergeCell ref="P121:P123"/>
    <mergeCell ref="T121:T123"/>
    <mergeCell ref="U121:U123"/>
    <mergeCell ref="A119:A120"/>
    <mergeCell ref="C119:C120"/>
    <mergeCell ref="D119:D120"/>
    <mergeCell ref="P119:P120"/>
    <mergeCell ref="T119:T120"/>
    <mergeCell ref="U119:U120"/>
    <mergeCell ref="H112:H113"/>
    <mergeCell ref="H114:H115"/>
    <mergeCell ref="A114:A115"/>
    <mergeCell ref="C114:C115"/>
    <mergeCell ref="D114:D115"/>
    <mergeCell ref="P114:P115"/>
    <mergeCell ref="T126:T127"/>
    <mergeCell ref="U126:U127"/>
    <mergeCell ref="A124:A125"/>
    <mergeCell ref="C124:C125"/>
    <mergeCell ref="D124:D125"/>
    <mergeCell ref="P124:P125"/>
    <mergeCell ref="T124:T125"/>
    <mergeCell ref="U124:U125"/>
    <mergeCell ref="A130:A131"/>
    <mergeCell ref="C130:C131"/>
    <mergeCell ref="D130:D131"/>
    <mergeCell ref="P130:P131"/>
    <mergeCell ref="T130:T131"/>
    <mergeCell ref="U130:U131"/>
    <mergeCell ref="A128:A129"/>
    <mergeCell ref="C128:C129"/>
    <mergeCell ref="D128:D129"/>
    <mergeCell ref="P128:P129"/>
    <mergeCell ref="T128:T129"/>
    <mergeCell ref="U128:U129"/>
    <mergeCell ref="A328:A329"/>
    <mergeCell ref="C328:C329"/>
    <mergeCell ref="D328:D329"/>
    <mergeCell ref="P328:P329"/>
    <mergeCell ref="T328:T329"/>
    <mergeCell ref="U328:U329"/>
    <mergeCell ref="A322:A323"/>
    <mergeCell ref="C322:C323"/>
    <mergeCell ref="D322:D323"/>
    <mergeCell ref="P322:P323"/>
    <mergeCell ref="T322:T323"/>
    <mergeCell ref="U322:U323"/>
    <mergeCell ref="A325:A327"/>
    <mergeCell ref="C325:C327"/>
    <mergeCell ref="D325:D327"/>
    <mergeCell ref="P325:P327"/>
    <mergeCell ref="H325:H327"/>
    <mergeCell ref="A332:A333"/>
    <mergeCell ref="C332:C333"/>
    <mergeCell ref="D332:D333"/>
    <mergeCell ref="P332:P333"/>
    <mergeCell ref="T332:T333"/>
    <mergeCell ref="U332:U333"/>
    <mergeCell ref="A330:A331"/>
    <mergeCell ref="C330:C331"/>
    <mergeCell ref="D330:D331"/>
    <mergeCell ref="P330:P331"/>
    <mergeCell ref="T330:T331"/>
    <mergeCell ref="U330:U331"/>
    <mergeCell ref="A336:A338"/>
    <mergeCell ref="C336:C338"/>
    <mergeCell ref="D336:D338"/>
    <mergeCell ref="P336:P338"/>
    <mergeCell ref="T336:T338"/>
    <mergeCell ref="U336:U338"/>
    <mergeCell ref="A334:A335"/>
    <mergeCell ref="C334:C335"/>
    <mergeCell ref="D334:D335"/>
    <mergeCell ref="P334:P335"/>
    <mergeCell ref="T334:T335"/>
    <mergeCell ref="U334:U335"/>
    <mergeCell ref="A339:A342"/>
    <mergeCell ref="C339:C342"/>
    <mergeCell ref="D339:D342"/>
    <mergeCell ref="P339:P342"/>
    <mergeCell ref="T339:T342"/>
    <mergeCell ref="U339:U342"/>
    <mergeCell ref="A346:A347"/>
    <mergeCell ref="C346:C347"/>
    <mergeCell ref="D346:D347"/>
    <mergeCell ref="P346:P347"/>
    <mergeCell ref="T346:T347"/>
    <mergeCell ref="U346:U347"/>
    <mergeCell ref="A343:A345"/>
    <mergeCell ref="C343:C345"/>
    <mergeCell ref="D343:D345"/>
    <mergeCell ref="P343:P345"/>
    <mergeCell ref="T343:T345"/>
    <mergeCell ref="U343:U345"/>
    <mergeCell ref="A350:A352"/>
    <mergeCell ref="C350:C352"/>
    <mergeCell ref="D350:D352"/>
    <mergeCell ref="P350:P352"/>
    <mergeCell ref="T350:T352"/>
    <mergeCell ref="U350:U352"/>
    <mergeCell ref="A348:A349"/>
    <mergeCell ref="C348:C349"/>
    <mergeCell ref="D348:D349"/>
    <mergeCell ref="P348:P349"/>
    <mergeCell ref="T348:T349"/>
    <mergeCell ref="U348:U349"/>
    <mergeCell ref="P359:P361"/>
    <mergeCell ref="T359:T361"/>
    <mergeCell ref="U359:U361"/>
    <mergeCell ref="A354:A355"/>
    <mergeCell ref="C354:C355"/>
    <mergeCell ref="D354:D355"/>
    <mergeCell ref="P354:P355"/>
    <mergeCell ref="T354:T355"/>
    <mergeCell ref="U354:U355"/>
    <mergeCell ref="A365:A367"/>
    <mergeCell ref="C365:C367"/>
    <mergeCell ref="D365:D367"/>
    <mergeCell ref="P365:P367"/>
    <mergeCell ref="T365:T367"/>
    <mergeCell ref="U365:U367"/>
    <mergeCell ref="A362:A364"/>
    <mergeCell ref="C362:C364"/>
    <mergeCell ref="D362:D364"/>
    <mergeCell ref="P362:P364"/>
    <mergeCell ref="T362:T364"/>
    <mergeCell ref="U362:U364"/>
    <mergeCell ref="A368:A369"/>
    <mergeCell ref="C368:C369"/>
    <mergeCell ref="D368:D369"/>
    <mergeCell ref="P368:P369"/>
    <mergeCell ref="T368:T369"/>
    <mergeCell ref="U368:U369"/>
    <mergeCell ref="A376:A377"/>
    <mergeCell ref="C376:C377"/>
    <mergeCell ref="D376:D377"/>
    <mergeCell ref="P376:P377"/>
    <mergeCell ref="T376:T377"/>
    <mergeCell ref="U376:U377"/>
    <mergeCell ref="A374:A375"/>
    <mergeCell ref="C374:C375"/>
    <mergeCell ref="D374:D375"/>
    <mergeCell ref="P374:P375"/>
    <mergeCell ref="A384:A385"/>
    <mergeCell ref="C384:C385"/>
    <mergeCell ref="D384:D385"/>
    <mergeCell ref="P384:P385"/>
    <mergeCell ref="T384:T385"/>
    <mergeCell ref="U384:U385"/>
    <mergeCell ref="A382:A383"/>
    <mergeCell ref="C382:C383"/>
    <mergeCell ref="D382:D383"/>
    <mergeCell ref="P382:P383"/>
    <mergeCell ref="T382:T383"/>
    <mergeCell ref="U382:U383"/>
    <mergeCell ref="T404:T406"/>
    <mergeCell ref="U404:U406"/>
    <mergeCell ref="A401:A403"/>
    <mergeCell ref="C401:C403"/>
    <mergeCell ref="D401:D403"/>
    <mergeCell ref="P401:P403"/>
    <mergeCell ref="T401:T403"/>
    <mergeCell ref="U401:U403"/>
    <mergeCell ref="A397:A400"/>
    <mergeCell ref="C397:C400"/>
    <mergeCell ref="D397:D400"/>
    <mergeCell ref="P397:P400"/>
    <mergeCell ref="T397:T400"/>
    <mergeCell ref="U397:U400"/>
    <mergeCell ref="T418:T419"/>
    <mergeCell ref="U418:U419"/>
    <mergeCell ref="A411:A412"/>
    <mergeCell ref="C411:C412"/>
    <mergeCell ref="D411:D412"/>
    <mergeCell ref="P411:P412"/>
    <mergeCell ref="T411:T412"/>
    <mergeCell ref="U411:U412"/>
    <mergeCell ref="A407:A410"/>
    <mergeCell ref="C407:C410"/>
    <mergeCell ref="D407:D410"/>
    <mergeCell ref="P407:P410"/>
    <mergeCell ref="T407:T410"/>
    <mergeCell ref="U407:U410"/>
    <mergeCell ref="B433:H433"/>
    <mergeCell ref="B434:G434"/>
    <mergeCell ref="A7:F7"/>
    <mergeCell ref="H430:H431"/>
    <mergeCell ref="H328:H329"/>
    <mergeCell ref="A418:A419"/>
    <mergeCell ref="C418:C419"/>
    <mergeCell ref="D418:D419"/>
    <mergeCell ref="P418:P419"/>
    <mergeCell ref="A404:A406"/>
    <mergeCell ref="C404:C406"/>
    <mergeCell ref="D404:D406"/>
    <mergeCell ref="P404:P406"/>
    <mergeCell ref="A390:A392"/>
    <mergeCell ref="C390:C392"/>
    <mergeCell ref="D390:D392"/>
    <mergeCell ref="P390:P392"/>
    <mergeCell ref="A380:A381"/>
    <mergeCell ref="C380:C381"/>
    <mergeCell ref="D380:D381"/>
    <mergeCell ref="P380:P381"/>
    <mergeCell ref="A359:A361"/>
    <mergeCell ref="C359:C361"/>
    <mergeCell ref="D359:D361"/>
  </mergeCells>
  <conditionalFormatting sqref="T134:T151 T153:T306 T420:T426">
    <cfRule type="expression" dxfId="323" priority="405">
      <formula>$T134="DOPOLNITI"</formula>
    </cfRule>
    <cfRule type="expression" dxfId="322" priority="406">
      <formula>$T134="NE USTREZA"</formula>
    </cfRule>
    <cfRule type="expression" dxfId="321" priority="407">
      <formula>$T134="USTREZA"</formula>
    </cfRule>
  </conditionalFormatting>
  <conditionalFormatting sqref="T11">
    <cfRule type="expression" dxfId="320" priority="391">
      <formula>$T11="DOPOLNITI"</formula>
    </cfRule>
    <cfRule type="expression" dxfId="319" priority="392">
      <formula>$T11="NE USTREZA"</formula>
    </cfRule>
    <cfRule type="expression" dxfId="318" priority="393">
      <formula>$T11="USTREZA"</formula>
    </cfRule>
  </conditionalFormatting>
  <conditionalFormatting sqref="T13">
    <cfRule type="expression" dxfId="317" priority="388">
      <formula>$T13="DOPOLNITI"</formula>
    </cfRule>
    <cfRule type="expression" dxfId="316" priority="389">
      <formula>$T13="NE USTREZA"</formula>
    </cfRule>
    <cfRule type="expression" dxfId="315" priority="390">
      <formula>$T13="USTREZA"</formula>
    </cfRule>
  </conditionalFormatting>
  <conditionalFormatting sqref="T15">
    <cfRule type="expression" dxfId="314" priority="385">
      <formula>$T15="DOPOLNITI"</formula>
    </cfRule>
    <cfRule type="expression" dxfId="313" priority="386">
      <formula>$T15="NE USTREZA"</formula>
    </cfRule>
    <cfRule type="expression" dxfId="312" priority="387">
      <formula>$T15="USTREZA"</formula>
    </cfRule>
  </conditionalFormatting>
  <conditionalFormatting sqref="T17">
    <cfRule type="expression" dxfId="311" priority="382">
      <formula>$T17="DOPOLNITI"</formula>
    </cfRule>
    <cfRule type="expression" dxfId="310" priority="383">
      <formula>$T17="NE USTREZA"</formula>
    </cfRule>
    <cfRule type="expression" dxfId="309" priority="384">
      <formula>$T17="USTREZA"</formula>
    </cfRule>
  </conditionalFormatting>
  <conditionalFormatting sqref="T19">
    <cfRule type="expression" dxfId="308" priority="379">
      <formula>$T19="DOPOLNITI"</formula>
    </cfRule>
    <cfRule type="expression" dxfId="307" priority="380">
      <formula>$T19="NE USTREZA"</formula>
    </cfRule>
    <cfRule type="expression" dxfId="306" priority="381">
      <formula>$T19="USTREZA"</formula>
    </cfRule>
  </conditionalFormatting>
  <conditionalFormatting sqref="T21:T26">
    <cfRule type="expression" dxfId="305" priority="376">
      <formula>$T21="DOPOLNITI"</formula>
    </cfRule>
    <cfRule type="expression" dxfId="304" priority="377">
      <formula>$T21="NE USTREZA"</formula>
    </cfRule>
    <cfRule type="expression" dxfId="303" priority="378">
      <formula>$T21="USTREZA"</formula>
    </cfRule>
  </conditionalFormatting>
  <conditionalFormatting sqref="T27">
    <cfRule type="expression" dxfId="302" priority="373">
      <formula>$T27="DOPOLNITI"</formula>
    </cfRule>
    <cfRule type="expression" dxfId="301" priority="374">
      <formula>$T27="NE USTREZA"</formula>
    </cfRule>
    <cfRule type="expression" dxfId="300" priority="375">
      <formula>$T27="USTREZA"</formula>
    </cfRule>
  </conditionalFormatting>
  <conditionalFormatting sqref="T29">
    <cfRule type="expression" dxfId="299" priority="370">
      <formula>$T29="DOPOLNITI"</formula>
    </cfRule>
    <cfRule type="expression" dxfId="298" priority="371">
      <formula>$T29="NE USTREZA"</formula>
    </cfRule>
    <cfRule type="expression" dxfId="297" priority="372">
      <formula>$T29="USTREZA"</formula>
    </cfRule>
  </conditionalFormatting>
  <conditionalFormatting sqref="T32">
    <cfRule type="expression" dxfId="296" priority="367">
      <formula>$T32="DOPOLNITI"</formula>
    </cfRule>
    <cfRule type="expression" dxfId="295" priority="368">
      <formula>$T32="NE USTREZA"</formula>
    </cfRule>
    <cfRule type="expression" dxfId="294" priority="369">
      <formula>$T32="USTREZA"</formula>
    </cfRule>
  </conditionalFormatting>
  <conditionalFormatting sqref="T34">
    <cfRule type="expression" dxfId="293" priority="364">
      <formula>$T34="DOPOLNITI"</formula>
    </cfRule>
    <cfRule type="expression" dxfId="292" priority="365">
      <formula>$T34="NE USTREZA"</formula>
    </cfRule>
    <cfRule type="expression" dxfId="291" priority="366">
      <formula>$T34="USTREZA"</formula>
    </cfRule>
  </conditionalFormatting>
  <conditionalFormatting sqref="T41">
    <cfRule type="expression" dxfId="290" priority="361">
      <formula>$T41="DOPOLNITI"</formula>
    </cfRule>
    <cfRule type="expression" dxfId="289" priority="362">
      <formula>$T41="NE USTREZA"</formula>
    </cfRule>
    <cfRule type="expression" dxfId="288" priority="363">
      <formula>$T41="USTREZA"</formula>
    </cfRule>
  </conditionalFormatting>
  <conditionalFormatting sqref="T31">
    <cfRule type="expression" dxfId="287" priority="358">
      <formula>$T31="DOPOLNITI"</formula>
    </cfRule>
    <cfRule type="expression" dxfId="286" priority="359">
      <formula>$T31="NE USTREZA"</formula>
    </cfRule>
    <cfRule type="expression" dxfId="285" priority="360">
      <formula>$T31="USTREZA"</formula>
    </cfRule>
  </conditionalFormatting>
  <conditionalFormatting sqref="T36">
    <cfRule type="expression" dxfId="284" priority="355">
      <formula>$T36="DOPOLNITI"</formula>
    </cfRule>
    <cfRule type="expression" dxfId="283" priority="356">
      <formula>$T36="NE USTREZA"</formula>
    </cfRule>
    <cfRule type="expression" dxfId="282" priority="357">
      <formula>$T36="USTREZA"</formula>
    </cfRule>
  </conditionalFormatting>
  <conditionalFormatting sqref="T37">
    <cfRule type="expression" dxfId="281" priority="352">
      <formula>$T37="DOPOLNITI"</formula>
    </cfRule>
    <cfRule type="expression" dxfId="280" priority="353">
      <formula>$T37="NE USTREZA"</formula>
    </cfRule>
    <cfRule type="expression" dxfId="279" priority="354">
      <formula>$T37="USTREZA"</formula>
    </cfRule>
  </conditionalFormatting>
  <conditionalFormatting sqref="T39">
    <cfRule type="expression" dxfId="278" priority="349">
      <formula>$T39="DOPOLNITI"</formula>
    </cfRule>
    <cfRule type="expression" dxfId="277" priority="350">
      <formula>$T39="NE USTREZA"</formula>
    </cfRule>
    <cfRule type="expression" dxfId="276" priority="351">
      <formula>$T39="USTREZA"</formula>
    </cfRule>
  </conditionalFormatting>
  <conditionalFormatting sqref="T44:T49 T58:T60 T66:T68">
    <cfRule type="expression" dxfId="275" priority="346">
      <formula>$T44="DOPOLNITI"</formula>
    </cfRule>
    <cfRule type="expression" dxfId="274" priority="347">
      <formula>$T44="NE USTREZA"</formula>
    </cfRule>
    <cfRule type="expression" dxfId="273" priority="348">
      <formula>$T44="USTREZA"</formula>
    </cfRule>
  </conditionalFormatting>
  <conditionalFormatting sqref="T50">
    <cfRule type="expression" dxfId="272" priority="343">
      <formula>$T50="DOPOLNITI"</formula>
    </cfRule>
    <cfRule type="expression" dxfId="271" priority="344">
      <formula>$T50="NE USTREZA"</formula>
    </cfRule>
    <cfRule type="expression" dxfId="270" priority="345">
      <formula>$T50="USTREZA"</formula>
    </cfRule>
  </conditionalFormatting>
  <conditionalFormatting sqref="T54">
    <cfRule type="expression" dxfId="269" priority="340">
      <formula>$T54="DOPOLNITI"</formula>
    </cfRule>
    <cfRule type="expression" dxfId="268" priority="341">
      <formula>$T54="NE USTREZA"</formula>
    </cfRule>
    <cfRule type="expression" dxfId="267" priority="342">
      <formula>$T54="USTREZA"</formula>
    </cfRule>
  </conditionalFormatting>
  <conditionalFormatting sqref="T61">
    <cfRule type="expression" dxfId="266" priority="337">
      <formula>$T61="DOPOLNITI"</formula>
    </cfRule>
    <cfRule type="expression" dxfId="265" priority="338">
      <formula>$T61="NE USTREZA"</formula>
    </cfRule>
    <cfRule type="expression" dxfId="264" priority="339">
      <formula>$T61="USTREZA"</formula>
    </cfRule>
  </conditionalFormatting>
  <conditionalFormatting sqref="T64">
    <cfRule type="expression" dxfId="263" priority="334">
      <formula>$T64="DOPOLNITI"</formula>
    </cfRule>
    <cfRule type="expression" dxfId="262" priority="335">
      <formula>$T64="NE USTREZA"</formula>
    </cfRule>
    <cfRule type="expression" dxfId="261" priority="336">
      <formula>$T64="USTREZA"</formula>
    </cfRule>
  </conditionalFormatting>
  <conditionalFormatting sqref="T71">
    <cfRule type="expression" dxfId="260" priority="331">
      <formula>$T71="DOPOLNITI"</formula>
    </cfRule>
    <cfRule type="expression" dxfId="259" priority="332">
      <formula>$T71="NE USTREZA"</formula>
    </cfRule>
    <cfRule type="expression" dxfId="258" priority="333">
      <formula>$T71="USTREZA"</formula>
    </cfRule>
  </conditionalFormatting>
  <conditionalFormatting sqref="T75">
    <cfRule type="expression" dxfId="257" priority="328">
      <formula>$T75="DOPOLNITI"</formula>
    </cfRule>
    <cfRule type="expression" dxfId="256" priority="329">
      <formula>$T75="NE USTREZA"</formula>
    </cfRule>
    <cfRule type="expression" dxfId="255" priority="330">
      <formula>$T75="USTREZA"</formula>
    </cfRule>
  </conditionalFormatting>
  <conditionalFormatting sqref="T77">
    <cfRule type="expression" dxfId="254" priority="325">
      <formula>$T77="DOPOLNITI"</formula>
    </cfRule>
    <cfRule type="expression" dxfId="253" priority="326">
      <formula>$T77="NE USTREZA"</formula>
    </cfRule>
    <cfRule type="expression" dxfId="252" priority="327">
      <formula>$T77="USTREZA"</formula>
    </cfRule>
  </conditionalFormatting>
  <conditionalFormatting sqref="T79">
    <cfRule type="expression" dxfId="251" priority="322">
      <formula>$T79="DOPOLNITI"</formula>
    </cfRule>
    <cfRule type="expression" dxfId="250" priority="323">
      <formula>$T79="NE USTREZA"</formula>
    </cfRule>
    <cfRule type="expression" dxfId="249" priority="324">
      <formula>$T79="USTREZA"</formula>
    </cfRule>
  </conditionalFormatting>
  <conditionalFormatting sqref="T81">
    <cfRule type="expression" dxfId="248" priority="319">
      <formula>$T81="DOPOLNITI"</formula>
    </cfRule>
    <cfRule type="expression" dxfId="247" priority="320">
      <formula>$T81="NE USTREZA"</formula>
    </cfRule>
    <cfRule type="expression" dxfId="246" priority="321">
      <formula>$T81="USTREZA"</formula>
    </cfRule>
  </conditionalFormatting>
  <conditionalFormatting sqref="T83">
    <cfRule type="expression" dxfId="245" priority="316">
      <formula>$T83="DOPOLNITI"</formula>
    </cfRule>
    <cfRule type="expression" dxfId="244" priority="317">
      <formula>$T83="NE USTREZA"</formula>
    </cfRule>
    <cfRule type="expression" dxfId="243" priority="318">
      <formula>$T83="USTREZA"</formula>
    </cfRule>
  </conditionalFormatting>
  <conditionalFormatting sqref="T86">
    <cfRule type="expression" dxfId="242" priority="313">
      <formula>$T86="DOPOLNITI"</formula>
    </cfRule>
    <cfRule type="expression" dxfId="241" priority="314">
      <formula>$T86="NE USTREZA"</formula>
    </cfRule>
    <cfRule type="expression" dxfId="240" priority="315">
      <formula>$T86="USTREZA"</formula>
    </cfRule>
  </conditionalFormatting>
  <conditionalFormatting sqref="T89">
    <cfRule type="expression" dxfId="239" priority="310">
      <formula>$T89="DOPOLNITI"</formula>
    </cfRule>
    <cfRule type="expression" dxfId="238" priority="311">
      <formula>$T89="NE USTREZA"</formula>
    </cfRule>
    <cfRule type="expression" dxfId="237" priority="312">
      <formula>$T89="USTREZA"</formula>
    </cfRule>
  </conditionalFormatting>
  <conditionalFormatting sqref="T92">
    <cfRule type="expression" dxfId="236" priority="307">
      <formula>$T92="DOPOLNITI"</formula>
    </cfRule>
    <cfRule type="expression" dxfId="235" priority="308">
      <formula>$T92="NE USTREZA"</formula>
    </cfRule>
    <cfRule type="expression" dxfId="234" priority="309">
      <formula>$T92="USTREZA"</formula>
    </cfRule>
  </conditionalFormatting>
  <conditionalFormatting sqref="T95">
    <cfRule type="expression" dxfId="233" priority="304">
      <formula>$T95="DOPOLNITI"</formula>
    </cfRule>
    <cfRule type="expression" dxfId="232" priority="305">
      <formula>$T95="NE USTREZA"</formula>
    </cfRule>
    <cfRule type="expression" dxfId="231" priority="306">
      <formula>$T95="USTREZA"</formula>
    </cfRule>
  </conditionalFormatting>
  <conditionalFormatting sqref="T97">
    <cfRule type="expression" dxfId="230" priority="301">
      <formula>$T97="DOPOLNITI"</formula>
    </cfRule>
    <cfRule type="expression" dxfId="229" priority="302">
      <formula>$T97="NE USTREZA"</formula>
    </cfRule>
    <cfRule type="expression" dxfId="228" priority="303">
      <formula>$T97="USTREZA"</formula>
    </cfRule>
  </conditionalFormatting>
  <conditionalFormatting sqref="T100">
    <cfRule type="expression" dxfId="227" priority="298">
      <formula>$T100="DOPOLNITI"</formula>
    </cfRule>
    <cfRule type="expression" dxfId="226" priority="299">
      <formula>$T100="NE USTREZA"</formula>
    </cfRule>
    <cfRule type="expression" dxfId="225" priority="300">
      <formula>$T100="USTREZA"</formula>
    </cfRule>
  </conditionalFormatting>
  <conditionalFormatting sqref="T103">
    <cfRule type="expression" dxfId="224" priority="295">
      <formula>$T103="DOPOLNITI"</formula>
    </cfRule>
    <cfRule type="expression" dxfId="223" priority="296">
      <formula>$T103="NE USTREZA"</formula>
    </cfRule>
    <cfRule type="expression" dxfId="222" priority="297">
      <formula>$T103="USTREZA"</formula>
    </cfRule>
  </conditionalFormatting>
  <conditionalFormatting sqref="T106">
    <cfRule type="expression" dxfId="221" priority="292">
      <formula>$T106="DOPOLNITI"</formula>
    </cfRule>
    <cfRule type="expression" dxfId="220" priority="293">
      <formula>$T106="NE USTREZA"</formula>
    </cfRule>
    <cfRule type="expression" dxfId="219" priority="294">
      <formula>$T106="USTREZA"</formula>
    </cfRule>
  </conditionalFormatting>
  <conditionalFormatting sqref="T94">
    <cfRule type="expression" dxfId="218" priority="289">
      <formula>$T94="DOPOLNITI"</formula>
    </cfRule>
    <cfRule type="expression" dxfId="217" priority="290">
      <formula>$T94="NE USTREZA"</formula>
    </cfRule>
    <cfRule type="expression" dxfId="216" priority="291">
      <formula>$T94="USTREZA"</formula>
    </cfRule>
  </conditionalFormatting>
  <conditionalFormatting sqref="T108">
    <cfRule type="expression" dxfId="215" priority="286">
      <formula>$T108="DOPOLNITI"</formula>
    </cfRule>
    <cfRule type="expression" dxfId="214" priority="287">
      <formula>$T108="NE USTREZA"</formula>
    </cfRule>
    <cfRule type="expression" dxfId="213" priority="288">
      <formula>$T108="USTREZA"</formula>
    </cfRule>
  </conditionalFormatting>
  <conditionalFormatting sqref="T117">
    <cfRule type="expression" dxfId="212" priority="283">
      <formula>$T117="DOPOLNITI"</formula>
    </cfRule>
    <cfRule type="expression" dxfId="211" priority="284">
      <formula>$T117="NE USTREZA"</formula>
    </cfRule>
    <cfRule type="expression" dxfId="210" priority="285">
      <formula>$T117="USTREZA"</formula>
    </cfRule>
  </conditionalFormatting>
  <conditionalFormatting sqref="T119">
    <cfRule type="expression" dxfId="209" priority="280">
      <formula>$T119="DOPOLNITI"</formula>
    </cfRule>
    <cfRule type="expression" dxfId="208" priority="281">
      <formula>$T119="NE USTREZA"</formula>
    </cfRule>
    <cfRule type="expression" dxfId="207" priority="282">
      <formula>$T119="USTREZA"</formula>
    </cfRule>
  </conditionalFormatting>
  <conditionalFormatting sqref="T121">
    <cfRule type="expression" dxfId="206" priority="277">
      <formula>$T121="DOPOLNITI"</formula>
    </cfRule>
    <cfRule type="expression" dxfId="205" priority="278">
      <formula>$T121="NE USTREZA"</formula>
    </cfRule>
    <cfRule type="expression" dxfId="204" priority="279">
      <formula>$T121="USTREZA"</formula>
    </cfRule>
  </conditionalFormatting>
  <conditionalFormatting sqref="T124">
    <cfRule type="expression" dxfId="203" priority="274">
      <formula>$T124="DOPOLNITI"</formula>
    </cfRule>
    <cfRule type="expression" dxfId="202" priority="275">
      <formula>$T124="NE USTREZA"</formula>
    </cfRule>
    <cfRule type="expression" dxfId="201" priority="276">
      <formula>$T124="USTREZA"</formula>
    </cfRule>
  </conditionalFormatting>
  <conditionalFormatting sqref="T126">
    <cfRule type="expression" dxfId="200" priority="271">
      <formula>$T126="DOPOLNITI"</formula>
    </cfRule>
    <cfRule type="expression" dxfId="199" priority="272">
      <formula>$T126="NE USTREZA"</formula>
    </cfRule>
    <cfRule type="expression" dxfId="198" priority="273">
      <formula>$T126="USTREZA"</formula>
    </cfRule>
  </conditionalFormatting>
  <conditionalFormatting sqref="T128">
    <cfRule type="expression" dxfId="197" priority="268">
      <formula>$T128="DOPOLNITI"</formula>
    </cfRule>
    <cfRule type="expression" dxfId="196" priority="269">
      <formula>$T128="NE USTREZA"</formula>
    </cfRule>
    <cfRule type="expression" dxfId="195" priority="270">
      <formula>$T128="USTREZA"</formula>
    </cfRule>
  </conditionalFormatting>
  <conditionalFormatting sqref="T130">
    <cfRule type="expression" dxfId="194" priority="265">
      <formula>$T130="DOPOLNITI"</formula>
    </cfRule>
    <cfRule type="expression" dxfId="193" priority="266">
      <formula>$T130="NE USTREZA"</formula>
    </cfRule>
    <cfRule type="expression" dxfId="192" priority="267">
      <formula>$T130="USTREZA"</formula>
    </cfRule>
  </conditionalFormatting>
  <conditionalFormatting sqref="T132">
    <cfRule type="expression" dxfId="191" priority="262">
      <formula>$T132="DOPOLNITI"</formula>
    </cfRule>
    <cfRule type="expression" dxfId="190" priority="263">
      <formula>$T132="NE USTREZA"</formula>
    </cfRule>
    <cfRule type="expression" dxfId="189" priority="264">
      <formula>$T132="USTREZA"</formula>
    </cfRule>
  </conditionalFormatting>
  <conditionalFormatting sqref="T152">
    <cfRule type="expression" dxfId="188" priority="259">
      <formula>$T152="DOPOLNITI"</formula>
    </cfRule>
    <cfRule type="expression" dxfId="187" priority="260">
      <formula>$T152="NE USTREZA"</formula>
    </cfRule>
    <cfRule type="expression" dxfId="186" priority="261">
      <formula>$T152="USTREZA"</formula>
    </cfRule>
  </conditionalFormatting>
  <conditionalFormatting sqref="T322">
    <cfRule type="expression" dxfId="185" priority="256">
      <formula>$T322="DOPOLNITI"</formula>
    </cfRule>
    <cfRule type="expression" dxfId="184" priority="257">
      <formula>$T322="NE USTREZA"</formula>
    </cfRule>
    <cfRule type="expression" dxfId="183" priority="258">
      <formula>$T322="USTREZA"</formula>
    </cfRule>
  </conditionalFormatting>
  <conditionalFormatting sqref="T324">
    <cfRule type="expression" dxfId="182" priority="253">
      <formula>$T324="DOPOLNITI"</formula>
    </cfRule>
    <cfRule type="expression" dxfId="181" priority="254">
      <formula>$T324="NE USTREZA"</formula>
    </cfRule>
    <cfRule type="expression" dxfId="180" priority="255">
      <formula>$T324="USTREZA"</formula>
    </cfRule>
  </conditionalFormatting>
  <conditionalFormatting sqref="T328">
    <cfRule type="expression" dxfId="179" priority="250">
      <formula>$T328="DOPOLNITI"</formula>
    </cfRule>
    <cfRule type="expression" dxfId="178" priority="251">
      <formula>$T328="NE USTREZA"</formula>
    </cfRule>
    <cfRule type="expression" dxfId="177" priority="252">
      <formula>$T328="USTREZA"</formula>
    </cfRule>
  </conditionalFormatting>
  <conditionalFormatting sqref="T330">
    <cfRule type="expression" dxfId="176" priority="247">
      <formula>$T330="DOPOLNITI"</formula>
    </cfRule>
    <cfRule type="expression" dxfId="175" priority="248">
      <formula>$T330="NE USTREZA"</formula>
    </cfRule>
    <cfRule type="expression" dxfId="174" priority="249">
      <formula>$T330="USTREZA"</formula>
    </cfRule>
  </conditionalFormatting>
  <conditionalFormatting sqref="T332">
    <cfRule type="expression" dxfId="173" priority="244">
      <formula>$T332="DOPOLNITI"</formula>
    </cfRule>
    <cfRule type="expression" dxfId="172" priority="245">
      <formula>$T332="NE USTREZA"</formula>
    </cfRule>
    <cfRule type="expression" dxfId="171" priority="246">
      <formula>$T332="USTREZA"</formula>
    </cfRule>
  </conditionalFormatting>
  <conditionalFormatting sqref="T334">
    <cfRule type="expression" dxfId="170" priority="241">
      <formula>$T334="DOPOLNITI"</formula>
    </cfRule>
    <cfRule type="expression" dxfId="169" priority="242">
      <formula>$T334="NE USTREZA"</formula>
    </cfRule>
    <cfRule type="expression" dxfId="168" priority="243">
      <formula>$T334="USTREZA"</formula>
    </cfRule>
  </conditionalFormatting>
  <conditionalFormatting sqref="T336">
    <cfRule type="expression" dxfId="167" priority="238">
      <formula>$T336="DOPOLNITI"</formula>
    </cfRule>
    <cfRule type="expression" dxfId="166" priority="239">
      <formula>$T336="NE USTREZA"</formula>
    </cfRule>
    <cfRule type="expression" dxfId="165" priority="240">
      <formula>$T336="USTREZA"</formula>
    </cfRule>
  </conditionalFormatting>
  <conditionalFormatting sqref="T343">
    <cfRule type="expression" dxfId="164" priority="232">
      <formula>$T343="DOPOLNITI"</formula>
    </cfRule>
    <cfRule type="expression" dxfId="163" priority="233">
      <formula>$T343="NE USTREZA"</formula>
    </cfRule>
    <cfRule type="expression" dxfId="162" priority="234">
      <formula>$T343="USTREZA"</formula>
    </cfRule>
  </conditionalFormatting>
  <conditionalFormatting sqref="T346">
    <cfRule type="expression" dxfId="161" priority="229">
      <formula>$T346="DOPOLNITI"</formula>
    </cfRule>
    <cfRule type="expression" dxfId="160" priority="230">
      <formula>$T346="NE USTREZA"</formula>
    </cfRule>
    <cfRule type="expression" dxfId="159" priority="231">
      <formula>$T346="USTREZA"</formula>
    </cfRule>
  </conditionalFormatting>
  <conditionalFormatting sqref="T348">
    <cfRule type="expression" dxfId="158" priority="226">
      <formula>$T348="DOPOLNITI"</formula>
    </cfRule>
    <cfRule type="expression" dxfId="157" priority="227">
      <formula>$T348="NE USTREZA"</formula>
    </cfRule>
    <cfRule type="expression" dxfId="156" priority="228">
      <formula>$T348="USTREZA"</formula>
    </cfRule>
  </conditionalFormatting>
  <conditionalFormatting sqref="T350">
    <cfRule type="expression" dxfId="155" priority="223">
      <formula>$T350="DOPOLNITI"</formula>
    </cfRule>
    <cfRule type="expression" dxfId="154" priority="224">
      <formula>$T350="NE USTREZA"</formula>
    </cfRule>
    <cfRule type="expression" dxfId="153" priority="225">
      <formula>$T350="USTREZA"</formula>
    </cfRule>
  </conditionalFormatting>
  <conditionalFormatting sqref="T353">
    <cfRule type="expression" dxfId="152" priority="220">
      <formula>$T353="DOPOLNITI"</formula>
    </cfRule>
    <cfRule type="expression" dxfId="151" priority="221">
      <formula>$T353="NE USTREZA"</formula>
    </cfRule>
    <cfRule type="expression" dxfId="150" priority="222">
      <formula>$T353="USTREZA"</formula>
    </cfRule>
  </conditionalFormatting>
  <conditionalFormatting sqref="T354">
    <cfRule type="expression" dxfId="149" priority="217">
      <formula>$T354="DOPOLNITI"</formula>
    </cfRule>
    <cfRule type="expression" dxfId="148" priority="218">
      <formula>$T354="NE USTREZA"</formula>
    </cfRule>
    <cfRule type="expression" dxfId="147" priority="219">
      <formula>$T354="USTREZA"</formula>
    </cfRule>
  </conditionalFormatting>
  <conditionalFormatting sqref="T356:T358">
    <cfRule type="expression" dxfId="146" priority="214">
      <formula>$T356="DOPOLNITI"</formula>
    </cfRule>
    <cfRule type="expression" dxfId="145" priority="215">
      <formula>$T356="NE USTREZA"</formula>
    </cfRule>
    <cfRule type="expression" dxfId="144" priority="216">
      <formula>$T356="USTREZA"</formula>
    </cfRule>
  </conditionalFormatting>
  <conditionalFormatting sqref="T359">
    <cfRule type="expression" dxfId="143" priority="211">
      <formula>$T359="DOPOLNITI"</formula>
    </cfRule>
    <cfRule type="expression" dxfId="142" priority="212">
      <formula>$T359="NE USTREZA"</formula>
    </cfRule>
    <cfRule type="expression" dxfId="141" priority="213">
      <formula>$T359="USTREZA"</formula>
    </cfRule>
  </conditionalFormatting>
  <conditionalFormatting sqref="T362">
    <cfRule type="expression" dxfId="140" priority="208">
      <formula>$T362="DOPOLNITI"</formula>
    </cfRule>
    <cfRule type="expression" dxfId="139" priority="209">
      <formula>$T362="NE USTREZA"</formula>
    </cfRule>
    <cfRule type="expression" dxfId="138" priority="210">
      <formula>$T362="USTREZA"</formula>
    </cfRule>
  </conditionalFormatting>
  <conditionalFormatting sqref="T368">
    <cfRule type="expression" dxfId="137" priority="205">
      <formula>$T368="DOPOLNITI"</formula>
    </cfRule>
    <cfRule type="expression" dxfId="136" priority="206">
      <formula>$T368="NE USTREZA"</formula>
    </cfRule>
    <cfRule type="expression" dxfId="135" priority="207">
      <formula>$T368="USTREZA"</formula>
    </cfRule>
  </conditionalFormatting>
  <conditionalFormatting sqref="T339">
    <cfRule type="expression" dxfId="134" priority="202">
      <formula>$T339="DOPOLNITI"</formula>
    </cfRule>
    <cfRule type="expression" dxfId="133" priority="203">
      <formula>$T339="NE USTREZA"</formula>
    </cfRule>
    <cfRule type="expression" dxfId="132" priority="204">
      <formula>$T339="USTREZA"</formula>
    </cfRule>
  </conditionalFormatting>
  <conditionalFormatting sqref="T365">
    <cfRule type="expression" dxfId="131" priority="199">
      <formula>$T365="DOPOLNITI"</formula>
    </cfRule>
    <cfRule type="expression" dxfId="130" priority="200">
      <formula>$T365="NE USTREZA"</formula>
    </cfRule>
    <cfRule type="expression" dxfId="129" priority="201">
      <formula>$T365="USTREZA"</formula>
    </cfRule>
  </conditionalFormatting>
  <conditionalFormatting sqref="T373">
    <cfRule type="expression" dxfId="128" priority="196">
      <formula>$T373="DOPOLNITI"</formula>
    </cfRule>
    <cfRule type="expression" dxfId="127" priority="197">
      <formula>$T373="NE USTREZA"</formula>
    </cfRule>
    <cfRule type="expression" dxfId="126" priority="198">
      <formula>$T373="USTREZA"</formula>
    </cfRule>
  </conditionalFormatting>
  <conditionalFormatting sqref="T374">
    <cfRule type="expression" dxfId="125" priority="193">
      <formula>$T374="DOPOLNITI"</formula>
    </cfRule>
    <cfRule type="expression" dxfId="124" priority="194">
      <formula>$T374="NE USTREZA"</formula>
    </cfRule>
    <cfRule type="expression" dxfId="123" priority="195">
      <formula>$T374="USTREZA"</formula>
    </cfRule>
  </conditionalFormatting>
  <conditionalFormatting sqref="T376">
    <cfRule type="expression" dxfId="122" priority="190">
      <formula>$T376="DOPOLNITI"</formula>
    </cfRule>
    <cfRule type="expression" dxfId="121" priority="191">
      <formula>$T376="NE USTREZA"</formula>
    </cfRule>
    <cfRule type="expression" dxfId="120" priority="192">
      <formula>$T376="USTREZA"</formula>
    </cfRule>
  </conditionalFormatting>
  <conditionalFormatting sqref="T378">
    <cfRule type="expression" dxfId="119" priority="184">
      <formula>$T378="DOPOLNITI"</formula>
    </cfRule>
    <cfRule type="expression" dxfId="118" priority="185">
      <formula>$T378="NE USTREZA"</formula>
    </cfRule>
    <cfRule type="expression" dxfId="117" priority="186">
      <formula>$T378="USTREZA"</formula>
    </cfRule>
  </conditionalFormatting>
  <conditionalFormatting sqref="T380">
    <cfRule type="expression" dxfId="116" priority="181">
      <formula>$T380="DOPOLNITI"</formula>
    </cfRule>
    <cfRule type="expression" dxfId="115" priority="182">
      <formula>$T380="NE USTREZA"</formula>
    </cfRule>
    <cfRule type="expression" dxfId="114" priority="183">
      <formula>$T380="USTREZA"</formula>
    </cfRule>
  </conditionalFormatting>
  <conditionalFormatting sqref="T382">
    <cfRule type="expression" dxfId="113" priority="178">
      <formula>$T382="DOPOLNITI"</formula>
    </cfRule>
    <cfRule type="expression" dxfId="112" priority="179">
      <formula>$T382="NE USTREZA"</formula>
    </cfRule>
    <cfRule type="expression" dxfId="111" priority="180">
      <formula>$T382="USTREZA"</formula>
    </cfRule>
  </conditionalFormatting>
  <conditionalFormatting sqref="T384">
    <cfRule type="expression" dxfId="110" priority="175">
      <formula>$T384="DOPOLNITI"</formula>
    </cfRule>
    <cfRule type="expression" dxfId="109" priority="176">
      <formula>$T384="NE USTREZA"</formula>
    </cfRule>
    <cfRule type="expression" dxfId="108" priority="177">
      <formula>$T384="USTREZA"</formula>
    </cfRule>
  </conditionalFormatting>
  <conditionalFormatting sqref="T386 T388">
    <cfRule type="expression" dxfId="107" priority="172">
      <formula>$T386="DOPOLNITI"</formula>
    </cfRule>
    <cfRule type="expression" dxfId="106" priority="173">
      <formula>$T386="NE USTREZA"</formula>
    </cfRule>
    <cfRule type="expression" dxfId="105" priority="174">
      <formula>$T386="USTREZA"</formula>
    </cfRule>
  </conditionalFormatting>
  <conditionalFormatting sqref="T393:T394">
    <cfRule type="expression" dxfId="104" priority="169">
      <formula>$T393="DOPOLNITI"</formula>
    </cfRule>
    <cfRule type="expression" dxfId="103" priority="170">
      <formula>$T393="NE USTREZA"</formula>
    </cfRule>
    <cfRule type="expression" dxfId="102" priority="171">
      <formula>$T393="USTREZA"</formula>
    </cfRule>
  </conditionalFormatting>
  <conditionalFormatting sqref="T390">
    <cfRule type="expression" dxfId="101" priority="166">
      <formula>$T390="DOPOLNITI"</formula>
    </cfRule>
    <cfRule type="expression" dxfId="100" priority="167">
      <formula>$T390="NE USTREZA"</formula>
    </cfRule>
    <cfRule type="expression" dxfId="99" priority="168">
      <formula>$T390="USTREZA"</formula>
    </cfRule>
  </conditionalFormatting>
  <conditionalFormatting sqref="T397">
    <cfRule type="expression" dxfId="98" priority="163">
      <formula>$T397="DOPOLNITI"</formula>
    </cfRule>
    <cfRule type="expression" dxfId="97" priority="164">
      <formula>$T397="NE USTREZA"</formula>
    </cfRule>
    <cfRule type="expression" dxfId="96" priority="165">
      <formula>$T397="USTREZA"</formula>
    </cfRule>
  </conditionalFormatting>
  <conditionalFormatting sqref="T401">
    <cfRule type="expression" dxfId="95" priority="160">
      <formula>$T401="DOPOLNITI"</formula>
    </cfRule>
    <cfRule type="expression" dxfId="94" priority="161">
      <formula>$T401="NE USTREZA"</formula>
    </cfRule>
    <cfRule type="expression" dxfId="93" priority="162">
      <formula>$T401="USTREZA"</formula>
    </cfRule>
  </conditionalFormatting>
  <conditionalFormatting sqref="T407">
    <cfRule type="expression" dxfId="92" priority="157">
      <formula>$T407="DOPOLNITI"</formula>
    </cfRule>
    <cfRule type="expression" dxfId="91" priority="158">
      <formula>$T407="NE USTREZA"</formula>
    </cfRule>
    <cfRule type="expression" dxfId="90" priority="159">
      <formula>$T407="USTREZA"</formula>
    </cfRule>
  </conditionalFormatting>
  <conditionalFormatting sqref="T411">
    <cfRule type="expression" dxfId="89" priority="154">
      <formula>$T411="DOPOLNITI"</formula>
    </cfRule>
    <cfRule type="expression" dxfId="88" priority="155">
      <formula>$T411="NE USTREZA"</formula>
    </cfRule>
    <cfRule type="expression" dxfId="87" priority="156">
      <formula>$T411="USTREZA"</formula>
    </cfRule>
  </conditionalFormatting>
  <conditionalFormatting sqref="T413">
    <cfRule type="expression" dxfId="86" priority="151">
      <formula>$T413="DOPOLNITI"</formula>
    </cfRule>
    <cfRule type="expression" dxfId="85" priority="152">
      <formula>$T413="NE USTREZA"</formula>
    </cfRule>
    <cfRule type="expression" dxfId="84" priority="153">
      <formula>$T413="USTREZA"</formula>
    </cfRule>
  </conditionalFormatting>
  <conditionalFormatting sqref="T414:T417">
    <cfRule type="expression" dxfId="83" priority="148">
      <formula>$T414="DOPOLNITI"</formula>
    </cfRule>
    <cfRule type="expression" dxfId="82" priority="149">
      <formula>$T414="NE USTREZA"</formula>
    </cfRule>
    <cfRule type="expression" dxfId="81" priority="150">
      <formula>$T414="USTREZA"</formula>
    </cfRule>
  </conditionalFormatting>
  <conditionalFormatting sqref="T418">
    <cfRule type="expression" dxfId="80" priority="145">
      <formula>$T418="DOPOLNITI"</formula>
    </cfRule>
    <cfRule type="expression" dxfId="79" priority="146">
      <formula>$T418="NE USTREZA"</formula>
    </cfRule>
    <cfRule type="expression" dxfId="78" priority="147">
      <formula>$T418="USTREZA"</formula>
    </cfRule>
  </conditionalFormatting>
  <conditionalFormatting sqref="T427">
    <cfRule type="expression" dxfId="77" priority="139">
      <formula>$T427="DOPOLNITI"</formula>
    </cfRule>
    <cfRule type="expression" dxfId="76" priority="140">
      <formula>$T427="NE USTREZA"</formula>
    </cfRule>
    <cfRule type="expression" dxfId="75" priority="141">
      <formula>$T427="USTREZA"</formula>
    </cfRule>
  </conditionalFormatting>
  <conditionalFormatting sqref="T404">
    <cfRule type="expression" dxfId="74" priority="136">
      <formula>$T404="DOPOLNITI"</formula>
    </cfRule>
    <cfRule type="expression" dxfId="73" priority="137">
      <formula>$T404="NE USTREZA"</formula>
    </cfRule>
    <cfRule type="expression" dxfId="72" priority="138">
      <formula>$T404="USTREZA"</formula>
    </cfRule>
  </conditionalFormatting>
  <conditionalFormatting sqref="T307:T309">
    <cfRule type="expression" dxfId="71" priority="130">
      <formula>$T307="DOPOLNITI"</formula>
    </cfRule>
    <cfRule type="expression" dxfId="70" priority="131">
      <formula>$T307="NE USTREZA"</formula>
    </cfRule>
    <cfRule type="expression" dxfId="69" priority="132">
      <formula>$T307="USTREZA"</formula>
    </cfRule>
  </conditionalFormatting>
  <conditionalFormatting sqref="T387">
    <cfRule type="expression" dxfId="68" priority="121">
      <formula>$T387="DOPOLNITI"</formula>
    </cfRule>
    <cfRule type="expression" dxfId="67" priority="122">
      <formula>$T387="NE USTREZA"</formula>
    </cfRule>
    <cfRule type="expression" dxfId="66" priority="123">
      <formula>$T387="USTREZA"</formula>
    </cfRule>
  </conditionalFormatting>
  <conditionalFormatting sqref="T69">
    <cfRule type="expression" dxfId="65" priority="118">
      <formula>$T69="DOPOLNITI"</formula>
    </cfRule>
    <cfRule type="expression" dxfId="64" priority="119">
      <formula>$T69="NE USTREZA"</formula>
    </cfRule>
    <cfRule type="expression" dxfId="63" priority="120">
      <formula>$T69="USTREZA"</formula>
    </cfRule>
  </conditionalFormatting>
  <conditionalFormatting sqref="T325">
    <cfRule type="expression" dxfId="62" priority="111">
      <formula>$T325="DOPOLNITI"</formula>
    </cfRule>
    <cfRule type="expression" dxfId="61" priority="112">
      <formula>$T325="NE USTREZA"</formula>
    </cfRule>
    <cfRule type="expression" dxfId="60" priority="113">
      <formula>$T325="USTREZA"</formula>
    </cfRule>
  </conditionalFormatting>
  <conditionalFormatting sqref="T326">
    <cfRule type="expression" dxfId="59" priority="106">
      <formula>$T326="DOPOLNITI"</formula>
    </cfRule>
    <cfRule type="expression" dxfId="58" priority="107">
      <formula>$T326="NE USTREZA"</formula>
    </cfRule>
    <cfRule type="expression" dxfId="57" priority="108">
      <formula>$T326="USTREZA"</formula>
    </cfRule>
  </conditionalFormatting>
  <conditionalFormatting sqref="T428">
    <cfRule type="expression" dxfId="56" priority="101">
      <formula>$T428="DOPOLNITI"</formula>
    </cfRule>
    <cfRule type="expression" dxfId="55" priority="102">
      <formula>$T428="NE USTREZA"</formula>
    </cfRule>
    <cfRule type="expression" dxfId="54" priority="103">
      <formula>$T428="USTREZA"</formula>
    </cfRule>
  </conditionalFormatting>
  <conditionalFormatting sqref="T110">
    <cfRule type="expression" dxfId="53" priority="91">
      <formula>$T110="DOPOLNITI"</formula>
    </cfRule>
    <cfRule type="expression" dxfId="52" priority="92">
      <formula>$T110="NE USTREZA"</formula>
    </cfRule>
    <cfRule type="expression" dxfId="51" priority="93">
      <formula>$T110="USTREZA"</formula>
    </cfRule>
  </conditionalFormatting>
  <conditionalFormatting sqref="T112">
    <cfRule type="expression" dxfId="50" priority="86">
      <formula>$T112="DOPOLNITI"</formula>
    </cfRule>
    <cfRule type="expression" dxfId="49" priority="87">
      <formula>$T112="NE USTREZA"</formula>
    </cfRule>
    <cfRule type="expression" dxfId="48" priority="88">
      <formula>$T112="USTREZA"</formula>
    </cfRule>
  </conditionalFormatting>
  <conditionalFormatting sqref="T114">
    <cfRule type="expression" dxfId="47" priority="81">
      <formula>$T114="DOPOLNITI"</formula>
    </cfRule>
    <cfRule type="expression" dxfId="46" priority="82">
      <formula>$T114="NE USTREZA"</formula>
    </cfRule>
    <cfRule type="expression" dxfId="45" priority="83">
      <formula>$T114="USTREZA"</formula>
    </cfRule>
  </conditionalFormatting>
  <conditionalFormatting sqref="T310">
    <cfRule type="expression" dxfId="44" priority="78">
      <formula>$T310="DOPOLNITI"</formula>
    </cfRule>
    <cfRule type="expression" dxfId="43" priority="79">
      <formula>$T310="NE USTREZA"</formula>
    </cfRule>
    <cfRule type="expression" dxfId="42" priority="80">
      <formula>$T310="USTREZA"</formula>
    </cfRule>
  </conditionalFormatting>
  <conditionalFormatting sqref="T429">
    <cfRule type="expression" dxfId="41" priority="71">
      <formula>$T429="DOPOLNITI"</formula>
    </cfRule>
    <cfRule type="expression" dxfId="40" priority="72">
      <formula>$T429="NE USTREZA"</formula>
    </cfRule>
    <cfRule type="expression" dxfId="39" priority="73">
      <formula>$T429="USTREZA"</formula>
    </cfRule>
  </conditionalFormatting>
  <conditionalFormatting sqref="T430">
    <cfRule type="expression" dxfId="38" priority="61">
      <formula>$T430="DOPOLNITI"</formula>
    </cfRule>
    <cfRule type="expression" dxfId="37" priority="62">
      <formula>$T430="NE USTREZA"</formula>
    </cfRule>
    <cfRule type="expression" dxfId="36" priority="63">
      <formula>$T430="USTREZA"</formula>
    </cfRule>
  </conditionalFormatting>
  <conditionalFormatting sqref="T311">
    <cfRule type="expression" dxfId="35" priority="58">
      <formula>$T311="DOPOLNITI"</formula>
    </cfRule>
    <cfRule type="expression" dxfId="34" priority="59">
      <formula>$T311="NE USTREZA"</formula>
    </cfRule>
    <cfRule type="expression" dxfId="33" priority="60">
      <formula>$T311="USTREZA"</formula>
    </cfRule>
  </conditionalFormatting>
  <conditionalFormatting sqref="T312">
    <cfRule type="expression" dxfId="32" priority="53">
      <formula>$T312="DOPOLNITI"</formula>
    </cfRule>
    <cfRule type="expression" dxfId="31" priority="54">
      <formula>$T312="NE USTREZA"</formula>
    </cfRule>
    <cfRule type="expression" dxfId="30" priority="55">
      <formula>$T312="USTREZA"</formula>
    </cfRule>
  </conditionalFormatting>
  <conditionalFormatting sqref="T313">
    <cfRule type="expression" dxfId="29" priority="48">
      <formula>$T313="DOPOLNITI"</formula>
    </cfRule>
    <cfRule type="expression" dxfId="28" priority="49">
      <formula>$T313="NE USTREZA"</formula>
    </cfRule>
    <cfRule type="expression" dxfId="27" priority="50">
      <formula>$T313="USTREZA"</formula>
    </cfRule>
  </conditionalFormatting>
  <conditionalFormatting sqref="T314">
    <cfRule type="expression" dxfId="26" priority="43">
      <formula>$T314="DOPOLNITI"</formula>
    </cfRule>
    <cfRule type="expression" dxfId="25" priority="44">
      <formula>$T314="NE USTREZA"</formula>
    </cfRule>
    <cfRule type="expression" dxfId="24" priority="45">
      <formula>$T314="USTREZA"</formula>
    </cfRule>
  </conditionalFormatting>
  <conditionalFormatting sqref="T315">
    <cfRule type="expression" dxfId="23" priority="38">
      <formula>$T315="DOPOLNITI"</formula>
    </cfRule>
    <cfRule type="expression" dxfId="22" priority="39">
      <formula>$T315="NE USTREZA"</formula>
    </cfRule>
    <cfRule type="expression" dxfId="21" priority="40">
      <formula>$T315="USTREZA"</formula>
    </cfRule>
  </conditionalFormatting>
  <conditionalFormatting sqref="T316">
    <cfRule type="expression" dxfId="20" priority="28">
      <formula>$T316="DOPOLNITI"</formula>
    </cfRule>
    <cfRule type="expression" dxfId="19" priority="29">
      <formula>$T316="NE USTREZA"</formula>
    </cfRule>
    <cfRule type="expression" dxfId="18" priority="30">
      <formula>$T316="USTREZA"</formula>
    </cfRule>
  </conditionalFormatting>
  <conditionalFormatting sqref="T317">
    <cfRule type="expression" dxfId="17" priority="23">
      <formula>$T317="DOPOLNITI"</formula>
    </cfRule>
    <cfRule type="expression" dxfId="16" priority="24">
      <formula>$T317="NE USTREZA"</formula>
    </cfRule>
    <cfRule type="expression" dxfId="15" priority="25">
      <formula>$T317="USTREZA"</formula>
    </cfRule>
  </conditionalFormatting>
  <conditionalFormatting sqref="T395">
    <cfRule type="expression" dxfId="14" priority="16">
      <formula>$T395="DOPOLNITI"</formula>
    </cfRule>
    <cfRule type="expression" dxfId="13" priority="17">
      <formula>$T395="NE USTREZA"</formula>
    </cfRule>
    <cfRule type="expression" dxfId="12" priority="18">
      <formula>$T395="USTREZA"</formula>
    </cfRule>
  </conditionalFormatting>
  <conditionalFormatting sqref="T370">
    <cfRule type="expression" dxfId="11" priority="11">
      <formula>$T370="DOPOLNITI"</formula>
    </cfRule>
    <cfRule type="expression" dxfId="10" priority="12">
      <formula>$T370="NE USTREZA"</formula>
    </cfRule>
    <cfRule type="expression" dxfId="9" priority="13">
      <formula>$T370="USTREZA"</formula>
    </cfRule>
  </conditionalFormatting>
  <conditionalFormatting sqref="T318:T320">
    <cfRule type="expression" dxfId="8" priority="8">
      <formula>$T318="DOPOLNITI"</formula>
    </cfRule>
    <cfRule type="expression" dxfId="7" priority="9">
      <formula>$T318="NE USTREZA"</formula>
    </cfRule>
    <cfRule type="expression" dxfId="6" priority="10">
      <formula>$T318="USTREZA"</formula>
    </cfRule>
  </conditionalFormatting>
  <conditionalFormatting sqref="S34 S41 S36:S37 S39 S19 S21:S27 S29 S31:S32 S11 S13 S15 S17 S44:S50 S54 S58:S61 S64 S97 S100 S103 S106 S108 S71 S75 S77 S79 S81 S83 S86 S89 S92 S94:S95 S117 S119 S121 S132 S124 S126 S128 S130 S66:S69 S322 S330 S332 S334 S336 S328 S324:S326 S343 S346 S348 S350 S353:S354 S356:S359 S362 S368 S339 S365 S373:S374 S376 S370 S378 S380 S382 S384 S390 S397 S401 S404 S407 S411 S413:S418 S386:S388 S393:S395 S420:S430 S110 S112 S114 S134:S320">
    <cfRule type="expression" dxfId="5" priority="408">
      <formula>$S11="NE"</formula>
    </cfRule>
    <cfRule type="expression" dxfId="4" priority="409">
      <formula>$S11=#REF!</formula>
    </cfRule>
  </conditionalFormatting>
  <conditionalFormatting sqref="C3:D3 D5">
    <cfRule type="containsBlanks" dxfId="3" priority="1">
      <formula>LEN(TRIM(C3))=0</formula>
    </cfRule>
  </conditionalFormatting>
  <conditionalFormatting sqref="H30:J42 H44:J69 H71:J109 I110:J115 H117:J132 I134:J306 H307:J308 I309:J320 H322:J324 I325:J329 H330:J371 H373:J387 H397:J429 I430:J431 H390:J395 I388:J388">
    <cfRule type="containsBlanks" dxfId="2" priority="5">
      <formula>LEN(TRIM(H30))=0</formula>
    </cfRule>
  </conditionalFormatting>
  <conditionalFormatting sqref="H309">
    <cfRule type="containsBlanks" dxfId="1" priority="4">
      <formula>LEN(TRIM(H309))=0</formula>
    </cfRule>
  </conditionalFormatting>
  <conditionalFormatting sqref="H11:J30">
    <cfRule type="containsBlanks" dxfId="0" priority="3">
      <formula>LEN(TRIM(H11))=0</formula>
    </cfRule>
  </conditionalFormatting>
  <pageMargins left="0.39370078740157483" right="0.23622047244094491" top="0.86614173228346458" bottom="0.74803149606299213" header="0.31496062992125984" footer="0.31496062992125984"/>
  <pageSetup paperSize="9" scale="36" fitToHeight="0" orientation="landscape" r:id="rId1"/>
  <headerFooter alignWithMargins="0">
    <oddFooter>&amp;L&amp;"Arial,Bold"&amp;14SN 40&amp;C&amp;P/&amp;N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- OLJA IN MAZIVA</vt:lpstr>
      <vt:lpstr>'PREDRAČUN - OLJA IN MAZIVA'!Tiskanje_naslovov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</dc:creator>
  <cp:lastModifiedBy>PURKAT Boštjan</cp:lastModifiedBy>
  <cp:lastPrinted>2021-12-06T07:57:25Z</cp:lastPrinted>
  <dcterms:created xsi:type="dcterms:W3CDTF">2009-03-28T12:42:17Z</dcterms:created>
  <dcterms:modified xsi:type="dcterms:W3CDTF">2021-12-16T07:39:22Z</dcterms:modified>
</cp:coreProperties>
</file>